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6e\38.533 5.7.5.1+7.7.5.1 TT Draft MH\"/>
    </mc:Choice>
  </mc:AlternateContent>
  <xr:revisionPtr revIDLastSave="0" documentId="13_ncr:1_{6824E537-15B5-4CDC-BA0F-B1B3391B8FA1}" xr6:coauthVersionLast="47" xr6:coauthVersionMax="47" xr10:uidLastSave="{00000000-0000-0000-0000-000000000000}"/>
  <bookViews>
    <workbookView xWindow="28680" yWindow="-120" windowWidth="29040" windowHeight="15840" tabRatio="809" activeTab="2" xr2:uid="{00000000-000D-0000-FFFF-FFFF00000000}"/>
  </bookViews>
  <sheets>
    <sheet name="Template" sheetId="2" r:id="rId1"/>
    <sheet name="7.7.5.1-T1" sheetId="11" r:id="rId2"/>
    <sheet name="7.7.5.1_T2" sheetId="1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3" l="1"/>
  <c r="U79" i="13"/>
  <c r="D5" i="13"/>
  <c r="E5" i="13"/>
  <c r="D6" i="13"/>
  <c r="E6" i="13"/>
  <c r="D7" i="13"/>
  <c r="E7" i="13"/>
  <c r="D8" i="13"/>
  <c r="E8" i="13"/>
  <c r="D9" i="13"/>
  <c r="E9" i="13"/>
  <c r="F10" i="13"/>
  <c r="F115" i="13" s="1"/>
  <c r="F118" i="13" s="1"/>
  <c r="I10" i="13"/>
  <c r="I115" i="13" s="1"/>
  <c r="I118" i="13" s="1"/>
  <c r="I124" i="13" s="1"/>
  <c r="P13" i="13"/>
  <c r="Q13" i="13"/>
  <c r="P14" i="13"/>
  <c r="Q14" i="13"/>
  <c r="P15" i="13"/>
  <c r="Q15" i="13"/>
  <c r="O16" i="13"/>
  <c r="C31" i="13" s="1"/>
  <c r="O17" i="13"/>
  <c r="P18" i="13"/>
  <c r="Q18" i="13"/>
  <c r="P19" i="13"/>
  <c r="Q19" i="13"/>
  <c r="P20" i="13"/>
  <c r="G10" i="13" s="1"/>
  <c r="Q20" i="13"/>
  <c r="H10" i="13" s="1"/>
  <c r="P21" i="13"/>
  <c r="Q21" i="13"/>
  <c r="S22" i="13"/>
  <c r="T22" i="13"/>
  <c r="S23" i="13"/>
  <c r="T23" i="13"/>
  <c r="F30" i="13"/>
  <c r="I30" i="13"/>
  <c r="D31" i="13"/>
  <c r="D122" i="13" s="1"/>
  <c r="P35" i="13"/>
  <c r="Q35" i="13"/>
  <c r="R36" i="13"/>
  <c r="S36" i="13"/>
  <c r="T36" i="13"/>
  <c r="G45" i="13"/>
  <c r="J45" i="13"/>
  <c r="G46" i="13"/>
  <c r="G63" i="13" s="1"/>
  <c r="J46" i="13"/>
  <c r="J79" i="13" s="1"/>
  <c r="V79" i="13" s="1"/>
  <c r="V156" i="13" s="1"/>
  <c r="G47" i="13"/>
  <c r="H47" i="13"/>
  <c r="H99" i="13" s="1"/>
  <c r="J47" i="13"/>
  <c r="J95" i="13" s="1"/>
  <c r="V95" i="13" s="1"/>
  <c r="V172" i="13" s="1"/>
  <c r="K47" i="13"/>
  <c r="M48" i="13"/>
  <c r="M83" i="13" s="1"/>
  <c r="N48" i="13"/>
  <c r="N83" i="13" s="1"/>
  <c r="M49" i="13"/>
  <c r="N49" i="13"/>
  <c r="P50" i="13"/>
  <c r="P83" i="13" s="1"/>
  <c r="Q50" i="13"/>
  <c r="Q83" i="13" s="1"/>
  <c r="R51" i="13"/>
  <c r="S51" i="13"/>
  <c r="T51" i="13"/>
  <c r="F59" i="13"/>
  <c r="G59" i="13"/>
  <c r="H59" i="13"/>
  <c r="F63" i="13"/>
  <c r="U63" i="13" s="1"/>
  <c r="U140" i="13" s="1"/>
  <c r="H63" i="13"/>
  <c r="I63" i="13"/>
  <c r="K63" i="13"/>
  <c r="W63" i="13"/>
  <c r="W140" i="13" s="1"/>
  <c r="I71" i="13"/>
  <c r="J71" i="13"/>
  <c r="K71" i="13"/>
  <c r="F75" i="13"/>
  <c r="U75" i="13" s="1"/>
  <c r="U152" i="13" s="1"/>
  <c r="G75" i="13"/>
  <c r="H75" i="13"/>
  <c r="I75" i="13"/>
  <c r="J75" i="13"/>
  <c r="V75" i="13" s="1"/>
  <c r="V152" i="13" s="1"/>
  <c r="K75" i="13"/>
  <c r="W75" i="13"/>
  <c r="G79" i="13"/>
  <c r="H79" i="13"/>
  <c r="I79" i="13"/>
  <c r="K79" i="13"/>
  <c r="L79" i="13"/>
  <c r="M79" i="13"/>
  <c r="N79" i="13"/>
  <c r="P79" i="13"/>
  <c r="Q79" i="13"/>
  <c r="R79" i="13"/>
  <c r="S79" i="13"/>
  <c r="T79" i="13"/>
  <c r="F83" i="13"/>
  <c r="G83" i="13"/>
  <c r="H83" i="13"/>
  <c r="I83" i="13"/>
  <c r="J83" i="13"/>
  <c r="K83" i="13"/>
  <c r="L83" i="13"/>
  <c r="R83" i="13"/>
  <c r="S83" i="13"/>
  <c r="T83" i="13"/>
  <c r="F87" i="13"/>
  <c r="G87" i="13"/>
  <c r="H87" i="13"/>
  <c r="I87" i="13"/>
  <c r="J87" i="13"/>
  <c r="K87" i="13"/>
  <c r="L87" i="13"/>
  <c r="M87" i="13"/>
  <c r="N87" i="13"/>
  <c r="R87" i="13"/>
  <c r="S87" i="13"/>
  <c r="T87" i="13"/>
  <c r="F91" i="13"/>
  <c r="G91" i="13"/>
  <c r="I91" i="13"/>
  <c r="K91" i="13"/>
  <c r="L91" i="13"/>
  <c r="M91" i="13"/>
  <c r="N91" i="13"/>
  <c r="R91" i="13"/>
  <c r="S91" i="13"/>
  <c r="T91" i="13"/>
  <c r="F95" i="13"/>
  <c r="G95" i="13"/>
  <c r="H95" i="13"/>
  <c r="W95" i="13" s="1"/>
  <c r="W172" i="13" s="1"/>
  <c r="I95" i="13"/>
  <c r="K95" i="13"/>
  <c r="L95" i="13"/>
  <c r="M95" i="13"/>
  <c r="N95" i="13"/>
  <c r="P95" i="13"/>
  <c r="Q95" i="13"/>
  <c r="R95" i="13"/>
  <c r="S95" i="13"/>
  <c r="T95" i="13"/>
  <c r="F99" i="13"/>
  <c r="G99" i="13"/>
  <c r="I99" i="13"/>
  <c r="K99" i="13"/>
  <c r="L99" i="13"/>
  <c r="M99" i="13"/>
  <c r="N99" i="13"/>
  <c r="R99" i="13"/>
  <c r="S99" i="13"/>
  <c r="T99" i="13"/>
  <c r="F103" i="13"/>
  <c r="G103" i="13"/>
  <c r="I103" i="13"/>
  <c r="K103" i="13"/>
  <c r="L103" i="13"/>
  <c r="M103" i="13"/>
  <c r="N103" i="13"/>
  <c r="R103" i="13"/>
  <c r="S103" i="13"/>
  <c r="T103" i="13"/>
  <c r="X139" i="13"/>
  <c r="X151" i="13"/>
  <c r="Y151" i="13"/>
  <c r="Z151" i="13"/>
  <c r="W152" i="13"/>
  <c r="W176" i="13"/>
  <c r="K175" i="13" s="1"/>
  <c r="N175" i="13" s="1"/>
  <c r="K177" i="13"/>
  <c r="N177" i="13"/>
  <c r="K179" i="13"/>
  <c r="N179" i="13" s="1"/>
  <c r="W180" i="13"/>
  <c r="K181" i="13" s="1"/>
  <c r="N181" i="13" s="1"/>
  <c r="V83" i="13" l="1"/>
  <c r="V160" i="13" s="1"/>
  <c r="W79" i="13"/>
  <c r="W156" i="13" s="1"/>
  <c r="W83" i="13"/>
  <c r="W160" i="13" s="1"/>
  <c r="Y139" i="13"/>
  <c r="I33" i="13"/>
  <c r="I37" i="13" s="1"/>
  <c r="I39" i="13" s="1"/>
  <c r="F33" i="13"/>
  <c r="F37" i="13" s="1"/>
  <c r="E31" i="13"/>
  <c r="E122" i="13" s="1"/>
  <c r="K10" i="13"/>
  <c r="J10" i="13"/>
  <c r="C34" i="13"/>
  <c r="Z139" i="13"/>
  <c r="V99" i="13"/>
  <c r="V176" i="13" s="1"/>
  <c r="I126" i="13"/>
  <c r="I152" i="13"/>
  <c r="F70" i="13"/>
  <c r="F71" i="13" s="1"/>
  <c r="U71" i="13" s="1"/>
  <c r="U148" i="13" s="1"/>
  <c r="C122" i="13"/>
  <c r="I32" i="13"/>
  <c r="H30" i="13"/>
  <c r="H115" i="13"/>
  <c r="H118" i="13" s="1"/>
  <c r="H33" i="13"/>
  <c r="H37" i="13" s="1"/>
  <c r="H39" i="13" s="1"/>
  <c r="G115" i="13"/>
  <c r="G118" i="13" s="1"/>
  <c r="G33" i="13"/>
  <c r="G37" i="13" s="1"/>
  <c r="G39" i="13" s="1"/>
  <c r="G30" i="13"/>
  <c r="F121" i="13"/>
  <c r="F124" i="13"/>
  <c r="W99" i="13"/>
  <c r="Q91" i="13"/>
  <c r="F32" i="13"/>
  <c r="J103" i="13"/>
  <c r="V103" i="13" s="1"/>
  <c r="V180" i="13" s="1"/>
  <c r="P91" i="13"/>
  <c r="H91" i="13"/>
  <c r="W91" i="13" s="1"/>
  <c r="W168" i="13" s="1"/>
  <c r="O35" i="13"/>
  <c r="O50" i="13" s="1"/>
  <c r="J91" i="13"/>
  <c r="V91" i="13" s="1"/>
  <c r="V168" i="13" s="1"/>
  <c r="Q103" i="13"/>
  <c r="Q87" i="13"/>
  <c r="W87" i="13" s="1"/>
  <c r="W164" i="13" s="1"/>
  <c r="I66" i="13"/>
  <c r="I67" i="13" s="1"/>
  <c r="J63" i="13"/>
  <c r="V63" i="13" s="1"/>
  <c r="V140" i="13" s="1"/>
  <c r="I58" i="13"/>
  <c r="I59" i="13" s="1"/>
  <c r="U59" i="13" s="1"/>
  <c r="U136" i="13" s="1"/>
  <c r="P103" i="13"/>
  <c r="H103" i="13"/>
  <c r="W103" i="13" s="1"/>
  <c r="J99" i="13"/>
  <c r="P87" i="13"/>
  <c r="V87" i="13" s="1"/>
  <c r="V164" i="13" s="1"/>
  <c r="I121" i="13"/>
  <c r="Q99" i="13"/>
  <c r="K30" i="13"/>
  <c r="P99" i="13"/>
  <c r="F66" i="13"/>
  <c r="F67" i="13" s="1"/>
  <c r="U67" i="13" s="1"/>
  <c r="U144" i="13" s="1"/>
  <c r="F39" i="13" l="1"/>
  <c r="I38" i="13"/>
  <c r="J30" i="13"/>
  <c r="J58" i="13" s="1"/>
  <c r="J59" i="13" s="1"/>
  <c r="V59" i="13" s="1"/>
  <c r="V136" i="13" s="1"/>
  <c r="J33" i="13"/>
  <c r="J37" i="13" s="1"/>
  <c r="J115" i="13"/>
  <c r="J118" i="13" s="1"/>
  <c r="K33" i="13"/>
  <c r="K37" i="13" s="1"/>
  <c r="K39" i="13" s="1"/>
  <c r="K115" i="13"/>
  <c r="K118" i="13" s="1"/>
  <c r="K32" i="13"/>
  <c r="K58" i="13"/>
  <c r="K59" i="13" s="1"/>
  <c r="W59" i="13" s="1"/>
  <c r="W136" i="13" s="1"/>
  <c r="K66" i="13"/>
  <c r="K67" i="13" s="1"/>
  <c r="G124" i="13"/>
  <c r="G121" i="13"/>
  <c r="I128" i="13"/>
  <c r="I172" i="13" s="1"/>
  <c r="I160" i="13"/>
  <c r="H121" i="13"/>
  <c r="H124" i="13"/>
  <c r="H70" i="13"/>
  <c r="H71" i="13" s="1"/>
  <c r="W71" i="13" s="1"/>
  <c r="W148" i="13" s="1"/>
  <c r="H66" i="13"/>
  <c r="H67" i="13" s="1"/>
  <c r="E34" i="13"/>
  <c r="H32" i="13"/>
  <c r="I151" i="13"/>
  <c r="I153" i="13"/>
  <c r="F140" i="13"/>
  <c r="F126" i="13"/>
  <c r="I127" i="13" s="1"/>
  <c r="I164" i="13" s="1"/>
  <c r="J181" i="13"/>
  <c r="M181" i="13" s="1"/>
  <c r="J179" i="13"/>
  <c r="M179" i="13" s="1"/>
  <c r="I123" i="13"/>
  <c r="I148" i="13" s="1"/>
  <c r="J175" i="13"/>
  <c r="M175" i="13" s="1"/>
  <c r="J177" i="13"/>
  <c r="M177" i="13" s="1"/>
  <c r="O87" i="13"/>
  <c r="U87" i="13" s="1"/>
  <c r="U164" i="13" s="1"/>
  <c r="O103" i="13"/>
  <c r="U103" i="13" s="1"/>
  <c r="U180" i="13" s="1"/>
  <c r="O99" i="13"/>
  <c r="U99" i="13" s="1"/>
  <c r="U176" i="13" s="1"/>
  <c r="O91" i="13"/>
  <c r="U91" i="13" s="1"/>
  <c r="U168" i="13" s="1"/>
  <c r="O83" i="13"/>
  <c r="U83" i="13" s="1"/>
  <c r="U160" i="13" s="1"/>
  <c r="O79" i="13"/>
  <c r="U156" i="13" s="1"/>
  <c r="O95" i="13"/>
  <c r="U95" i="13" s="1"/>
  <c r="U172" i="13" s="1"/>
  <c r="C125" i="13"/>
  <c r="C144" i="13" s="1"/>
  <c r="F123" i="13"/>
  <c r="F136" i="13" s="1"/>
  <c r="K38" i="13"/>
  <c r="G70" i="13"/>
  <c r="G71" i="13" s="1"/>
  <c r="V71" i="13" s="1"/>
  <c r="V148" i="13" s="1"/>
  <c r="G66" i="13"/>
  <c r="G67" i="13" s="1"/>
  <c r="D34" i="13"/>
  <c r="G32" i="13"/>
  <c r="J32" i="13"/>
  <c r="J124" i="13" l="1"/>
  <c r="J121" i="13"/>
  <c r="J123" i="13" s="1"/>
  <c r="J148" i="13" s="1"/>
  <c r="J147" i="13" s="1"/>
  <c r="J66" i="13"/>
  <c r="J67" i="13" s="1"/>
  <c r="V67" i="13" s="1"/>
  <c r="V144" i="13" s="1"/>
  <c r="K121" i="13"/>
  <c r="E125" i="13" s="1"/>
  <c r="E144" i="13" s="1"/>
  <c r="K124" i="13"/>
  <c r="J38" i="13"/>
  <c r="J39" i="13"/>
  <c r="I175" i="13"/>
  <c r="L175" i="13" s="1"/>
  <c r="I177" i="13"/>
  <c r="L177" i="13" s="1"/>
  <c r="I159" i="13"/>
  <c r="L159" i="13" s="1"/>
  <c r="I161" i="13"/>
  <c r="L161" i="13" s="1"/>
  <c r="F137" i="13"/>
  <c r="F135" i="13"/>
  <c r="W67" i="13"/>
  <c r="W144" i="13" s="1"/>
  <c r="I173" i="13"/>
  <c r="L173" i="13" s="1"/>
  <c r="I171" i="13"/>
  <c r="L171" i="13" s="1"/>
  <c r="C143" i="13"/>
  <c r="C145" i="13"/>
  <c r="F128" i="13"/>
  <c r="F168" i="13" s="1"/>
  <c r="F156" i="13"/>
  <c r="F139" i="13"/>
  <c r="F141" i="13"/>
  <c r="H126" i="13"/>
  <c r="H140" i="13"/>
  <c r="G140" i="13"/>
  <c r="G126" i="13"/>
  <c r="I165" i="13"/>
  <c r="L165" i="13" s="1"/>
  <c r="I163" i="13"/>
  <c r="L163" i="13" s="1"/>
  <c r="I147" i="13"/>
  <c r="I149" i="13"/>
  <c r="I179" i="13"/>
  <c r="L179" i="13" s="1"/>
  <c r="I181" i="13"/>
  <c r="L181" i="13" s="1"/>
  <c r="H123" i="13" l="1"/>
  <c r="H136" i="13" s="1"/>
  <c r="H137" i="13" s="1"/>
  <c r="K123" i="13"/>
  <c r="K148" i="13" s="1"/>
  <c r="K147" i="13" s="1"/>
  <c r="J149" i="13"/>
  <c r="G123" i="13"/>
  <c r="G136" i="13" s="1"/>
  <c r="G135" i="13" s="1"/>
  <c r="K152" i="13"/>
  <c r="K126" i="13"/>
  <c r="K127" i="13" s="1"/>
  <c r="K164" i="13" s="1"/>
  <c r="D125" i="13"/>
  <c r="D144" i="13" s="1"/>
  <c r="D145" i="13" s="1"/>
  <c r="J126" i="13"/>
  <c r="J152" i="13"/>
  <c r="E143" i="13"/>
  <c r="E145" i="13"/>
  <c r="H128" i="13"/>
  <c r="H168" i="13" s="1"/>
  <c r="H156" i="13"/>
  <c r="H141" i="13"/>
  <c r="H139" i="13"/>
  <c r="G137" i="13"/>
  <c r="G128" i="13"/>
  <c r="G168" i="13" s="1"/>
  <c r="G156" i="13"/>
  <c r="F155" i="13"/>
  <c r="L155" i="13" s="1"/>
  <c r="F157" i="13"/>
  <c r="L157" i="13" s="1"/>
  <c r="G141" i="13"/>
  <c r="G139" i="13"/>
  <c r="F169" i="13"/>
  <c r="L169" i="13" s="1"/>
  <c r="F167" i="13"/>
  <c r="L167" i="13" s="1"/>
  <c r="H135" i="13" l="1"/>
  <c r="K149" i="13"/>
  <c r="D143" i="13"/>
  <c r="J151" i="13"/>
  <c r="J153" i="13"/>
  <c r="J127" i="13"/>
  <c r="J164" i="13" s="1"/>
  <c r="J160" i="13"/>
  <c r="J128" i="13"/>
  <c r="J172" i="13" s="1"/>
  <c r="K160" i="13"/>
  <c r="K128" i="13"/>
  <c r="K172" i="13" s="1"/>
  <c r="K151" i="13"/>
  <c r="K153" i="13"/>
  <c r="G169" i="13"/>
  <c r="M169" i="13" s="1"/>
  <c r="G167" i="13"/>
  <c r="M167" i="13" s="1"/>
  <c r="K165" i="13"/>
  <c r="N165" i="13" s="1"/>
  <c r="K163" i="13"/>
  <c r="N163" i="13" s="1"/>
  <c r="G155" i="13"/>
  <c r="M155" i="13" s="1"/>
  <c r="G157" i="13"/>
  <c r="M157" i="13" s="1"/>
  <c r="H155" i="13"/>
  <c r="N155" i="13" s="1"/>
  <c r="H157" i="13"/>
  <c r="N157" i="13" s="1"/>
  <c r="H169" i="13"/>
  <c r="N169" i="13" s="1"/>
  <c r="H167" i="13"/>
  <c r="N167" i="13" s="1"/>
  <c r="K171" i="13" l="1"/>
  <c r="N171" i="13" s="1"/>
  <c r="K173" i="13"/>
  <c r="N173" i="13" s="1"/>
  <c r="J171" i="13"/>
  <c r="M171" i="13" s="1"/>
  <c r="J173" i="13"/>
  <c r="M173" i="13" s="1"/>
  <c r="K161" i="13"/>
  <c r="N161" i="13" s="1"/>
  <c r="K159" i="13"/>
  <c r="N159" i="13" s="1"/>
  <c r="J159" i="13"/>
  <c r="M159" i="13" s="1"/>
  <c r="J161" i="13"/>
  <c r="M161" i="13" s="1"/>
  <c r="J165" i="13"/>
  <c r="M165" i="13" s="1"/>
  <c r="J163" i="13"/>
  <c r="M163" i="13" s="1"/>
  <c r="P21" i="11"/>
  <c r="L94" i="11" l="1"/>
  <c r="F98" i="11"/>
  <c r="F94" i="11"/>
  <c r="I98" i="11"/>
  <c r="I94" i="11"/>
  <c r="E94" i="11"/>
  <c r="E98" i="11"/>
  <c r="L98" i="11"/>
  <c r="D98" i="11"/>
  <c r="C98" i="11"/>
  <c r="D94" i="11"/>
  <c r="C94" i="11"/>
  <c r="E7" i="11"/>
  <c r="D7" i="11"/>
  <c r="E6" i="11"/>
  <c r="D6" i="11"/>
  <c r="X147" i="11"/>
  <c r="X135" i="11"/>
  <c r="Q22" i="11"/>
  <c r="P22" i="11"/>
  <c r="Q21" i="11"/>
  <c r="Z147" i="11" s="1"/>
  <c r="Y135" i="11"/>
  <c r="Q16" i="11"/>
  <c r="P16" i="11"/>
  <c r="C31" i="1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K111" i="11"/>
  <c r="K114" i="11" s="1"/>
  <c r="H111" i="11"/>
  <c r="H114" i="11" s="1"/>
  <c r="E110" i="11"/>
  <c r="E114" i="11" s="1"/>
  <c r="K50" i="11"/>
  <c r="K98" i="11" s="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Q53" i="11" s="1"/>
  <c r="T24" i="11"/>
  <c r="T23" i="11"/>
  <c r="Q20" i="11"/>
  <c r="Q19" i="11"/>
  <c r="Q15" i="11"/>
  <c r="Q14" i="11"/>
  <c r="E8" i="11"/>
  <c r="E9" i="11"/>
  <c r="E5" i="11"/>
  <c r="H35" i="11" s="1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E86" i="11"/>
  <c r="E66" i="11"/>
  <c r="E90" i="11"/>
  <c r="E78" i="11"/>
  <c r="H98" i="11" l="1"/>
  <c r="R98" i="11"/>
  <c r="Q94" i="11"/>
  <c r="Q98" i="11"/>
  <c r="M94" i="11"/>
  <c r="K94" i="11"/>
  <c r="G94" i="11"/>
  <c r="G98" i="11"/>
  <c r="J94" i="11"/>
  <c r="J98" i="11"/>
  <c r="M98" i="11"/>
  <c r="R94" i="11"/>
  <c r="N98" i="11"/>
  <c r="N94" i="11"/>
  <c r="P98" i="11"/>
  <c r="H94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H66" i="11"/>
  <c r="G78" i="11"/>
  <c r="T38" i="11"/>
  <c r="H39" i="11" s="1"/>
  <c r="G66" i="11"/>
  <c r="G86" i="11"/>
  <c r="F32" i="11"/>
  <c r="Q82" i="11"/>
  <c r="Q86" i="11"/>
  <c r="Q90" i="11"/>
  <c r="C117" i="11"/>
  <c r="F121" i="11"/>
  <c r="F136" i="11" s="1"/>
  <c r="F117" i="11"/>
  <c r="J117" i="11"/>
  <c r="J121" i="11"/>
  <c r="T54" i="11"/>
  <c r="H31" i="11"/>
  <c r="G31" i="11"/>
  <c r="E31" i="11"/>
  <c r="H62" i="11"/>
  <c r="G35" i="11"/>
  <c r="K35" i="11"/>
  <c r="I117" i="11"/>
  <c r="D33" i="11"/>
  <c r="S38" i="11"/>
  <c r="J39" i="11" s="1"/>
  <c r="D31" i="11"/>
  <c r="Y147" i="11"/>
  <c r="J82" i="11"/>
  <c r="H90" i="11"/>
  <c r="H78" i="11"/>
  <c r="D117" i="11"/>
  <c r="J86" i="11"/>
  <c r="J74" i="11"/>
  <c r="I39" i="11"/>
  <c r="E33" i="11"/>
  <c r="O37" i="11"/>
  <c r="O53" i="11" s="1"/>
  <c r="N82" i="11"/>
  <c r="N86" i="11"/>
  <c r="C36" i="11"/>
  <c r="I32" i="11"/>
  <c r="I69" i="11"/>
  <c r="I70" i="11" s="1"/>
  <c r="F69" i="11"/>
  <c r="F70" i="11" s="1"/>
  <c r="U70" i="11" s="1"/>
  <c r="U140" i="11" s="1"/>
  <c r="P90" i="11"/>
  <c r="P86" i="11"/>
  <c r="P82" i="11"/>
  <c r="M82" i="11"/>
  <c r="G121" i="11"/>
  <c r="G117" i="11"/>
  <c r="K90" i="11"/>
  <c r="K66" i="11"/>
  <c r="K74" i="11"/>
  <c r="K78" i="11"/>
  <c r="K82" i="11"/>
  <c r="K86" i="11"/>
  <c r="R86" i="11"/>
  <c r="C33" i="11"/>
  <c r="F73" i="11" s="1"/>
  <c r="F74" i="11" s="1"/>
  <c r="D86" i="11"/>
  <c r="H121" i="11"/>
  <c r="K121" i="11"/>
  <c r="H117" i="11"/>
  <c r="K117" i="11"/>
  <c r="I121" i="11"/>
  <c r="I40" i="11" l="1"/>
  <c r="F135" i="11"/>
  <c r="T82" i="11"/>
  <c r="T94" i="11"/>
  <c r="W94" i="11" s="1"/>
  <c r="W164" i="11" s="1"/>
  <c r="T98" i="11"/>
  <c r="W98" i="11" s="1"/>
  <c r="W168" i="11" s="1"/>
  <c r="S86" i="11"/>
  <c r="V86" i="11" s="1"/>
  <c r="V156" i="11" s="1"/>
  <c r="S94" i="11"/>
  <c r="V94" i="11" s="1"/>
  <c r="V164" i="11" s="1"/>
  <c r="S98" i="11"/>
  <c r="V98" i="11" s="1"/>
  <c r="V168" i="11" s="1"/>
  <c r="O90" i="11"/>
  <c r="U90" i="11" s="1"/>
  <c r="U160" i="11" s="1"/>
  <c r="O98" i="11"/>
  <c r="U98" i="11" s="1"/>
  <c r="U168" i="11" s="1"/>
  <c r="O94" i="11"/>
  <c r="U94" i="11" s="1"/>
  <c r="U164" i="11" s="1"/>
  <c r="E61" i="11"/>
  <c r="E62" i="11" s="1"/>
  <c r="K123" i="11"/>
  <c r="K156" i="11" s="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G32" i="11"/>
  <c r="H73" i="11"/>
  <c r="H74" i="11" s="1"/>
  <c r="D73" i="11"/>
  <c r="D74" i="11" s="1"/>
  <c r="I118" i="11"/>
  <c r="G39" i="11"/>
  <c r="J40" i="11" s="1"/>
  <c r="D61" i="11"/>
  <c r="D62" i="11" s="1"/>
  <c r="D119" i="11"/>
  <c r="G120" i="11" s="1"/>
  <c r="G132" i="11" s="1"/>
  <c r="H32" i="11"/>
  <c r="E73" i="11"/>
  <c r="E74" i="11" s="1"/>
  <c r="T90" i="11"/>
  <c r="W90" i="11" s="1"/>
  <c r="W160" i="11" s="1"/>
  <c r="K69" i="11"/>
  <c r="K70" i="11" s="1"/>
  <c r="K148" i="11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J34" i="11"/>
  <c r="C61" i="11"/>
  <c r="C62" i="11" s="1"/>
  <c r="I61" i="11"/>
  <c r="I62" i="11" s="1"/>
  <c r="I34" i="11"/>
  <c r="C119" i="11"/>
  <c r="C73" i="11"/>
  <c r="C74" i="11" s="1"/>
  <c r="U74" i="11" s="1"/>
  <c r="U144" i="11" s="1"/>
  <c r="D122" i="11"/>
  <c r="D140" i="11" s="1"/>
  <c r="G118" i="11"/>
  <c r="G136" i="11"/>
  <c r="G123" i="11"/>
  <c r="H136" i="11"/>
  <c r="F34" i="11"/>
  <c r="K118" i="11"/>
  <c r="E122" i="11"/>
  <c r="E140" i="11" s="1"/>
  <c r="H118" i="11"/>
  <c r="I123" i="11"/>
  <c r="I148" i="11"/>
  <c r="J120" i="11" l="1"/>
  <c r="J144" i="11" s="1"/>
  <c r="K124" i="11"/>
  <c r="K160" i="11" s="1"/>
  <c r="K161" i="11" s="1"/>
  <c r="N161" i="11" s="1"/>
  <c r="H151" i="11"/>
  <c r="N151" i="11" s="1"/>
  <c r="J169" i="11"/>
  <c r="M169" i="11" s="1"/>
  <c r="J167" i="11"/>
  <c r="M167" i="11" s="1"/>
  <c r="K163" i="11"/>
  <c r="N163" i="11" s="1"/>
  <c r="K165" i="11"/>
  <c r="N165" i="11" s="1"/>
  <c r="J163" i="11"/>
  <c r="M163" i="11" s="1"/>
  <c r="J165" i="11"/>
  <c r="M165" i="11" s="1"/>
  <c r="K167" i="11"/>
  <c r="N167" i="11" s="1"/>
  <c r="K169" i="11"/>
  <c r="N169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H120" i="11"/>
  <c r="H132" i="11" s="1"/>
  <c r="H133" i="11" s="1"/>
  <c r="W70" i="11"/>
  <c r="W140" i="11" s="1"/>
  <c r="E139" i="11" s="1"/>
  <c r="J157" i="11"/>
  <c r="M157" i="11" s="1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K149" i="11"/>
  <c r="K147" i="11"/>
  <c r="V74" i="11"/>
  <c r="V144" i="11" s="1"/>
  <c r="J149" i="11"/>
  <c r="J147" i="11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K157" i="11"/>
  <c r="N157" i="11" s="1"/>
  <c r="K155" i="11"/>
  <c r="N155" i="11" s="1"/>
  <c r="I124" i="11"/>
  <c r="I160" i="11" s="1"/>
  <c r="I156" i="11"/>
  <c r="I149" i="11"/>
  <c r="I147" i="11"/>
  <c r="J145" i="11" l="1"/>
  <c r="K159" i="11"/>
  <c r="N159" i="11" s="1"/>
  <c r="F153" i="11"/>
  <c r="L153" i="11" s="1"/>
  <c r="F151" i="11"/>
  <c r="L151" i="11" s="1"/>
  <c r="H131" i="11"/>
  <c r="D141" i="11"/>
  <c r="E141" i="11"/>
  <c r="K145" i="11"/>
  <c r="G133" i="11"/>
  <c r="J143" i="1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57" i="11"/>
  <c r="L157" i="11" s="1"/>
  <c r="I155" i="11"/>
  <c r="L155" i="11" s="1"/>
  <c r="I161" i="11"/>
  <c r="L161" i="11" s="1"/>
  <c r="I159" i="11"/>
  <c r="L15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<sst xmlns="http://schemas.openxmlformats.org/spreadsheetml/2006/main" count="863" uniqueCount="219">
  <si>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</si>
  <si>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</si>
  <si>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</si>
  <si>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</si>
  <si>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</si>
  <si>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</si>
  <si>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</si>
  <si>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</si>
  <si>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</si>
  <si>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</si>
  <si>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</si>
  <si>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</si>
  <si>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</si>
  <si>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</si>
  <si>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</si>
  <si>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</si>
  <si>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</si>
  <si>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</si>
  <si>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</si>
  <si>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</si>
  <si>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</si>
  <si>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</si>
  <si>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</si>
  <si>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</si>
  <si>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</si>
  <si>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</si>
  <si>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</si>
  <si>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</si>
  <si>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</si>
  <si>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</si>
  <si>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</si>
  <si>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</si>
  <si>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</si>
  <si>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</si>
  <si>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</si>
  <si>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</si>
  <si>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</si>
  <si>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</si>
  <si>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</si>
  <si>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</si>
  <si>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</si>
  <si>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</si>
  <si>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</si>
  <si>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</si>
  <si>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</si>
  <si>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</si>
  <si>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</si>
  <si>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</si>
  <si>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</si>
  <si>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</si>
  <si>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</si>
  <si>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</si>
  <si>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</si>
  <si>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</si>
  <si>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</si>
  <si>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</si>
  <si>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</si>
  <si>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</si>
  <si>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</si>
  <si>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</si>
  <si>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</si>
  <si>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</si>
  <si>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</si>
  <si>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</si>
  <si>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</si>
  <si>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</si>
  <si>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</si>
  <si>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</si>
  <si>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</si>
  <si>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</si>
  <si>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</si>
  <si>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</si>
  <si>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</si>
  <si>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</si>
  <si>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</si>
  <si>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UE reported absolute Cell 1 SS-RSRP nominal</t>
  </si>
  <si>
    <t>UE reported absolute Cell 2 SS-RSRP nominal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</si>
  <si>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</si>
  <si>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</si>
  <si>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</si>
  <si>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</si>
  <si>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</si>
  <si>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7.7.1.1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</si>
  <si>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</si>
  <si>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</si>
  <si>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</si>
  <si>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</si>
  <si>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</si>
  <si>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</si>
  <si>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</si>
  <si>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</si>
  <si>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</si>
  <si>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</si>
  <si>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</si>
  <si>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</si>
  <si>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</si>
  <si>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</si>
  <si>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</si>
  <si>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</si>
  <si>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</si>
  <si>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</si>
  <si>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</si>
  <si>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</si>
  <si>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</si>
  <si>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</si>
  <si>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</si>
  <si>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</si>
  <si>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</si>
  <si>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</si>
  <si>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</si>
  <si>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</si>
  <si>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</si>
  <si>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Es relative level uncertainty, same cell</t>
  </si>
  <si>
    <t>5.7.1.1</t>
  </si>
  <si>
    <t>n259</t>
  </si>
  <si>
    <t>Angle of Arrival (0: Rx Beam peak, 1: Sph Cov)</t>
  </si>
  <si>
    <t>UE Rx Beam assumption (0: Fine, 1: Rough)</t>
  </si>
  <si>
    <t>38.101-2</t>
  </si>
  <si>
    <t>1st: Cell 2 Es/Noc is increased by an amount sufficient to achieve Es/Iot at UE baseband &gt;=-6dB</t>
  </si>
  <si>
    <t>2nd: Noc is decreased by an amount sufficient to achieve Applied Io &lt;=-50dBm</t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</si>
  <si>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</si>
  <si>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</si>
  <si>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</si>
  <si>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</si>
  <si>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</si>
  <si>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</si>
  <si>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</si>
  <si>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</si>
  <si>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</si>
  <si>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</si>
  <si>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</si>
  <si>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</si>
  <si>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</si>
  <si>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</si>
  <si>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</si>
  <si>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</si>
  <si>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</si>
  <si>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</si>
  <si>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</si>
  <si>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</si>
  <si>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</si>
  <si>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</si>
  <si>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Qualcomm</t>
  </si>
  <si>
    <t>Adapted from 38.533 RRM Test case 7.7.1.1</t>
  </si>
  <si>
    <t>v17.3.1</t>
  </si>
  <si>
    <t>v17.6.0</t>
  </si>
  <si>
    <t>38.133 Table A.7.7.5.1.2-1</t>
  </si>
  <si>
    <t>38.133 Table A.7.7.5.1.1-1</t>
  </si>
  <si>
    <t>38.133 TableA.7.7.5.1.2-1</t>
  </si>
  <si>
    <t>38.133 Table A.7.7.5.1.2-2, T1</t>
  </si>
  <si>
    <t>Ref: TS 38.133 v17.6.0 clause A.7.7.5.1, TS 38.101-2 v17.6.0</t>
  </si>
  <si>
    <t>UE SRS-RSRP absolute accuracy</t>
  </si>
  <si>
    <t>38.133 Table 10.1.22.1.1-2, Io &gt;-70dBm, normal condition</t>
  </si>
  <si>
    <t>Virtual UE on Freq 1</t>
  </si>
  <si>
    <r>
      <t>Noc level uncertainty over PRBs #RB</t>
    </r>
    <r>
      <rPr>
        <b/>
        <vertAlign val="subscript"/>
        <sz val="10"/>
        <rFont val="Arial"/>
        <family val="2"/>
      </rPr>
      <t>J-J+19</t>
    </r>
  </si>
  <si>
    <r>
      <t>Es/Noc uncertainty over PRBs #RB</t>
    </r>
    <r>
      <rPr>
        <b/>
        <vertAlign val="subscript"/>
        <sz val="10"/>
        <rFont val="Arial"/>
        <family val="2"/>
      </rPr>
      <t>J-J+19</t>
    </r>
  </si>
  <si>
    <t>n261</t>
  </si>
  <si>
    <r>
      <t xml:space="preserve">UE rough/fine beam gain </t>
    </r>
    <r>
      <rPr>
        <b/>
        <sz val="10"/>
        <color indexed="8"/>
        <rFont val="Calibri"/>
        <family val="2"/>
      </rPr>
      <t>∆</t>
    </r>
    <r>
      <rPr>
        <b/>
        <sz val="10"/>
        <color indexed="8"/>
        <rFont val="Arial"/>
        <family val="2"/>
      </rPr>
      <t xml:space="preserve"> Rx Beam peak, Y</t>
    </r>
  </si>
  <si>
    <r>
      <t xml:space="preserve">UE Multi-band relaxation, Rx Beam peak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</si>
  <si>
    <t>n257..</t>
  </si>
  <si>
    <t>Cell#2 on Freq 1</t>
  </si>
  <si>
    <t>Es at Reference point</t>
  </si>
  <si>
    <t>Cell 2 Es is increased by an amount sufficient to achieve Es/Iot at UE baseband &gt;=-6dB</t>
  </si>
  <si>
    <t>Cell 1 Es is increased by an amount sufficient to achieve Es/Iot at UE baseband &gt;=-6dB</t>
  </si>
  <si>
    <t>38.133 Table 10.1.3.1.1-1, Io &gt;-70dBm, normal condition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</si>
  <si>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</si>
  <si>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Average Es absolute level uncertainty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</si>
  <si>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</si>
  <si>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</si>
  <si>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</si>
  <si>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38.133 Table A.7.7.5.1.2-2</t>
  </si>
  <si>
    <t>38.133 Tables A.7.7.5.1.2-3 T2, B.2.2-2 Rx beam peak</t>
  </si>
  <si>
    <t>38.133 Table A.7.7.5.1.2-3, T2</t>
  </si>
  <si>
    <t>UE SRS-RSRP relative accuracy</t>
  </si>
  <si>
    <t>UE reported absolute Cell 1 SRS-RSRP minimum</t>
  </si>
  <si>
    <t>UE reported absolute Cell 1 SRS-RSRP maximum</t>
  </si>
  <si>
    <t>UE reported absolute Cell 2 SRS-RSRP minimum</t>
  </si>
  <si>
    <t>UE reported absolute Cell 2 SRS-RSRP maximum</t>
  </si>
  <si>
    <t>UE reported (Cell 2 SRS-RSRP - Cell 1 SRS-RSRP) minimum</t>
  </si>
  <si>
    <t>UE reported (Cell 2 SRS-RSRP - Cell 1 SRS-RSRP) nominal</t>
  </si>
  <si>
    <t>UE reported (Cell 2 SRS-RSRP - Cell 1 SRS-RSRP) maximum</t>
  </si>
  <si>
    <t>UE reported Cell 1 SRS-RSRP Max-Min minimum</t>
  </si>
  <si>
    <t>UE reported Cell 1 SRS-RSRP Max-Min nominal</t>
  </si>
  <si>
    <t>UE reported Cell 1 SRS-RSRP Max-Min maximum</t>
  </si>
  <si>
    <t>UE reported Cell 2 SRS-RSRP Max-Min minimum</t>
  </si>
  <si>
    <t>UE reported Cell 2 SRS-RSRP Max-Min nominal</t>
  </si>
  <si>
    <t>UE reported Cell 2 SRS-RSRP Max-Min maximum</t>
  </si>
  <si>
    <t>UE meas Cell 1 SRS-RSRP</t>
  </si>
  <si>
    <t>UE meas Cell 2 SRS-RSRP</t>
  </si>
  <si>
    <t>UE reported absolute Cell 1 SRS-RSRP sens factor</t>
  </si>
  <si>
    <t>UE reported absolute Cell 1 SRS-RSRP effect</t>
  </si>
  <si>
    <t>UE reported absolute Cell 2 SRS-RSRP sens factor</t>
  </si>
  <si>
    <t>UE reported absolute Cell 2 SRS-RSRP effect</t>
  </si>
  <si>
    <t>UE reported (Cell 2 SRS-RSRP - Cell 1 SRS-RSRP) sens factor</t>
  </si>
  <si>
    <t>UE reported (Cell 2 SRS-RSRP - Cell 1 SRS-RSRP) effect</t>
  </si>
  <si>
    <t>UE reported absolute Cell 1 SRS-RSRP Max-Min difference sens factor</t>
  </si>
  <si>
    <t>UE reported absolute Cell 1 SRS-RSRP Max-Min difference effect</t>
  </si>
  <si>
    <t>UE reported absolute Cell 2 SRS-RSRP Max-Min difference sens factor</t>
  </si>
  <si>
    <t>UE reported absolute Cell 2 SRS-RSRP Max-Min difference effect</t>
  </si>
  <si>
    <t>UE-measured absolute SRS-RSRP, nominal</t>
  </si>
  <si>
    <t>UE-measured relative SRS-RSRP, nominal</t>
  </si>
  <si>
    <t>UE-measured SRS-RSRP T2 relative to T1, nominal</t>
  </si>
  <si>
    <t>UE reported (Cell 1 SRS-RSRP in T2 - SRS-RSRP in T1) sens factor</t>
  </si>
  <si>
    <t>UE reported (Cell 1 SRS-RSRP in T2 - SRS-RSRP in T1) effect</t>
  </si>
  <si>
    <t>UE reported (Cell 2 SRS-RSRP in T2 - SRS-RSRP in T1) sens factor</t>
  </si>
  <si>
    <t>UE reported (Cell 2 SRS-RSRP in T2 - SRS-RSRP in T1) effect</t>
  </si>
  <si>
    <t>UE-measured SRS-RSRP, T2 rel. to T1, nominal</t>
  </si>
  <si>
    <t>UE reported absolute Cell 1 SRS-RSRP nominal</t>
  </si>
  <si>
    <t>UE reported absolute Cell 2 SRS-RSRP nominal</t>
  </si>
  <si>
    <t>UE reported (Cell 1 SRS-RSRP in T2 - SRS-RSRP in T1) minimum</t>
  </si>
  <si>
    <t>UE reported (Cell 1 SRS-RSRP in T2 - SRS-RSRP in T1) nominal</t>
  </si>
  <si>
    <t>UE reported (Cell 1 SRS-RSRP in T2 - SRS-RSRP in T1) maximum</t>
  </si>
  <si>
    <t>UE reported (Cell 2 SRS-RSRP in T2 - SRS-RSRP in T1) minimum</t>
  </si>
  <si>
    <t>UE reported (Cell 2 SRS-RSRP in T2 - SRS-RSRP in T1) nominal</t>
  </si>
  <si>
    <t>UE reported (Cell 2 SRS-RSRP in T2 - SRS-RSRP in T1) maximum</t>
  </si>
  <si>
    <t>UE meas SRS-RSRP difference</t>
  </si>
  <si>
    <t>UE meas SRS-RSRP difference between T2 and T1</t>
  </si>
  <si>
    <t>UE meas SRS-RSRP difference between iterations</t>
  </si>
  <si>
    <t>38.133 Table 10.1.22.1-1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</si>
</sst>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vertAlign val="subscript"/>
      <sz val="10"/>
      <name val="Arial"/>
      <family val="2"/>
    </font>
    <font>
      <b/>
      <i/>
      <sz val="10"/>
      <color indexed="8"/>
      <name val="Arial"/>
      <family val="2"/>
    </font>
    <font>
      <b/>
      <i/>
      <sz val="10"/>
      <color theme="0" tint="-0.249977111117893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54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164" fontId="22" fillId="0" borderId="5" xfId="1" applyNumberFormat="1" applyFont="1" applyFill="1" applyBorder="1" applyAlignment="1">
      <alignment horizontal="center"/>
    </xf>
    <xf numFmtId="164" fontId="22" fillId="0" borderId="6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165" fontId="22" fillId="0" borderId="5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6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8" fillId="0" borderId="1" xfId="1" applyFont="1" applyBorder="1" applyAlignment="1"/>
    <xf numFmtId="0" fontId="22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0" xfId="1" applyFont="1" applyBorder="1" applyAlignment="1">
      <alignment horizontal="left"/>
    </xf>
    <xf numFmtId="0" fontId="1" fillId="0" borderId="11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22" fillId="0" borderId="0" xfId="1" applyFont="1" applyAlignment="1"/>
    <xf numFmtId="0" fontId="25" fillId="0" borderId="6" xfId="0" applyFont="1" applyFill="1" applyBorder="1" applyAlignment="1">
      <alignment horizontal="center"/>
    </xf>
    <xf numFmtId="0" fontId="22" fillId="0" borderId="6" xfId="1" applyFont="1" applyBorder="1" applyAlignment="1"/>
    <xf numFmtId="2" fontId="22" fillId="7" borderId="11" xfId="1" applyNumberFormat="1" applyFont="1" applyFill="1" applyBorder="1" applyAlignment="1">
      <alignment horizontal="center"/>
    </xf>
    <xf numFmtId="0" fontId="22" fillId="0" borderId="2" xfId="0" applyFont="1" applyFill="1" applyBorder="1" applyAlignment="1"/>
    <xf numFmtId="0" fontId="22" fillId="0" borderId="6" xfId="0" applyFont="1" applyFill="1" applyBorder="1" applyAlignment="1"/>
    <xf numFmtId="0" fontId="27" fillId="0" borderId="6" xfId="0" applyFont="1" applyFill="1" applyBorder="1" applyAlignment="1"/>
    <xf numFmtId="0" fontId="27" fillId="0" borderId="6" xfId="0" applyFont="1" applyBorder="1" applyAlignment="1"/>
    <xf numFmtId="2" fontId="22" fillId="0" borderId="11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11" xfId="1" applyNumberFormat="1" applyFont="1" applyBorder="1" applyAlignment="1">
      <alignment horizontal="center"/>
    </xf>
    <xf numFmtId="0" fontId="22" fillId="0" borderId="0" xfId="1" applyFont="1" applyBorder="1" applyAlignment="1"/>
    <xf numFmtId="2" fontId="25" fillId="0" borderId="0" xfId="1" applyNumberFormat="1" applyFont="1" applyBorder="1" applyAlignment="1">
      <alignment horizontal="center"/>
    </xf>
    <xf numFmtId="165" fontId="22" fillId="0" borderId="11" xfId="1" applyNumberFormat="1" applyFont="1" applyFill="1" applyBorder="1" applyAlignment="1">
      <alignment horizontal="center"/>
    </xf>
    <xf numFmtId="164" fontId="22" fillId="2" borderId="6" xfId="1" applyNumberFormat="1" applyFont="1" applyFill="1" applyBorder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0" fontId="22" fillId="0" borderId="3" xfId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3" xfId="1" applyFont="1" applyBorder="1" applyAlignment="1"/>
    <xf numFmtId="0" fontId="28" fillId="0" borderId="0" xfId="1" applyFont="1" applyBorder="1" applyAlignment="1"/>
    <xf numFmtId="2" fontId="22" fillId="3" borderId="6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1" fontId="22" fillId="0" borderId="6" xfId="1" applyNumberFormat="1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0" fontId="22" fillId="0" borderId="11" xfId="1" applyFont="1" applyBorder="1" applyAlignment="1"/>
    <xf numFmtId="0" fontId="22" fillId="0" borderId="11" xfId="1" applyFont="1" applyBorder="1" applyAlignment="1">
      <alignment horizontal="center"/>
    </xf>
    <xf numFmtId="0" fontId="22" fillId="0" borderId="9" xfId="1" applyFont="1" applyFill="1" applyBorder="1" applyAlignment="1">
      <alignment horizontal="center"/>
    </xf>
    <xf numFmtId="166" fontId="22" fillId="0" borderId="6" xfId="1" applyNumberFormat="1" applyFont="1" applyFill="1" applyBorder="1" applyAlignment="1">
      <alignment horizontal="center"/>
    </xf>
    <xf numFmtId="164" fontId="22" fillId="0" borderId="6" xfId="1" applyNumberFormat="1" applyFont="1" applyBorder="1" applyAlignment="1">
      <alignment horizontal="center"/>
    </xf>
    <xf numFmtId="0" fontId="22" fillId="2" borderId="6" xfId="1" applyFont="1" applyFill="1" applyBorder="1" applyAlignment="1"/>
    <xf numFmtId="0" fontId="22" fillId="0" borderId="6" xfId="1" applyFont="1" applyFill="1" applyBorder="1" applyAlignment="1"/>
    <xf numFmtId="0" fontId="25" fillId="0" borderId="11" xfId="1" applyFont="1" applyFill="1" applyBorder="1" applyAlignment="1"/>
    <xf numFmtId="0" fontId="22" fillId="0" borderId="12" xfId="0" applyFont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2" fillId="0" borderId="0" xfId="1" applyFont="1" applyFill="1" applyAlignment="1"/>
    <xf numFmtId="0" fontId="22" fillId="0" borderId="3" xfId="1" applyFont="1" applyFill="1" applyBorder="1" applyAlignment="1">
      <alignment horizontal="center"/>
    </xf>
    <xf numFmtId="0" fontId="25" fillId="0" borderId="3" xfId="1" applyFont="1" applyFill="1" applyBorder="1" applyAlignment="1">
      <alignment horizontal="center"/>
    </xf>
    <xf numFmtId="0" fontId="28" fillId="0" borderId="3" xfId="1" applyFont="1" applyFill="1" applyBorder="1" applyAlignment="1"/>
    <xf numFmtId="0" fontId="28" fillId="0" borderId="0" xfId="1" applyFont="1" applyFill="1" applyBorder="1" applyAlignment="1"/>
    <xf numFmtId="0" fontId="25" fillId="0" borderId="6" xfId="1" applyFont="1" applyFill="1" applyBorder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164" fontId="22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2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Border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>
      <alignment wrapText="1"/>
    </xf>
    <xf numFmtId="0" fontId="4" fillId="0" borderId="1" xfId="1" applyFont="1" applyBorder="1" applyAlignment="1">
      <alignment horizontal="center"/>
    </xf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2" fontId="22" fillId="11" borderId="6" xfId="1" applyNumberFormat="1" applyFont="1" applyFill="1" applyBorder="1" applyAlignment="1">
      <alignment horizontal="center"/>
    </xf>
    <xf numFmtId="0" fontId="3" fillId="6" borderId="1" xfId="1" applyFont="1" applyFill="1" applyBorder="1" applyAlignment="1"/>
    <xf numFmtId="0" fontId="4" fillId="0" borderId="5" xfId="1" applyFont="1" applyBorder="1" applyAlignment="1"/>
    <xf numFmtId="0" fontId="12" fillId="0" borderId="5" xfId="1" applyFont="1" applyBorder="1" applyAlignment="1"/>
    <xf numFmtId="0" fontId="12" fillId="0" borderId="5" xfId="1" applyFont="1" applyFill="1" applyBorder="1" applyAlignment="1"/>
    <xf numFmtId="0" fontId="4" fillId="0" borderId="5" xfId="0" applyFont="1" applyFill="1" applyBorder="1"/>
    <xf numFmtId="0" fontId="4" fillId="0" borderId="5" xfId="1" applyFont="1" applyBorder="1" applyAlignment="1">
      <alignment horizontal="left"/>
    </xf>
    <xf numFmtId="2" fontId="8" fillId="11" borderId="0" xfId="1" applyNumberFormat="1" applyFont="1" applyFill="1" applyBorder="1" applyAlignment="1">
      <alignment horizontal="center"/>
    </xf>
    <xf numFmtId="0" fontId="30" fillId="0" borderId="5" xfId="1" applyFont="1" applyFill="1" applyBorder="1" applyAlignment="1"/>
    <xf numFmtId="0" fontId="3" fillId="0" borderId="5" xfId="1" applyFont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5" xfId="0" applyFont="1" applyFill="1" applyBorder="1"/>
    <xf numFmtId="0" fontId="31" fillId="0" borderId="5" xfId="1" applyFont="1" applyBorder="1" applyAlignment="1"/>
    <xf numFmtId="0" fontId="30" fillId="0" borderId="5" xfId="1" applyFont="1" applyBorder="1" applyAlignment="1"/>
    <xf numFmtId="0" fontId="3" fillId="0" borderId="8" xfId="1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10" borderId="1" xfId="1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8" fillId="8" borderId="9" xfId="1" applyFont="1" applyFill="1" applyBorder="1" applyAlignment="1">
      <alignment horizontal="center"/>
    </xf>
    <xf numFmtId="0" fontId="15" fillId="12" borderId="5" xfId="1" applyFont="1" applyFill="1" applyBorder="1" applyAlignment="1">
      <alignment horizontal="center"/>
    </xf>
    <xf numFmtId="0" fontId="15" fillId="12" borderId="0" xfId="0" applyFont="1" applyFill="1" applyBorder="1" applyAlignment="1"/>
    <xf numFmtId="2" fontId="1" fillId="12" borderId="0" xfId="1" applyNumberFormat="1" applyFont="1" applyFill="1" applyBorder="1" applyAlignment="1">
      <alignment horizontal="center"/>
    </xf>
    <xf numFmtId="0" fontId="1" fillId="12" borderId="0" xfId="1" applyFont="1" applyFill="1" applyBorder="1" applyAlignment="1">
      <alignment horizontal="center"/>
    </xf>
    <xf numFmtId="0" fontId="1" fillId="12" borderId="5" xfId="1" applyFont="1" applyFill="1" applyBorder="1" applyAlignment="1"/>
    <xf numFmtId="0" fontId="1" fillId="12" borderId="6" xfId="1" applyFont="1" applyFill="1" applyBorder="1" applyAlignment="1">
      <alignment horizontal="center"/>
    </xf>
    <xf numFmtId="0" fontId="15" fillId="12" borderId="6" xfId="0" applyFont="1" applyFill="1" applyBorder="1" applyAlignment="1"/>
    <xf numFmtId="2" fontId="1" fillId="12" borderId="5" xfId="1" applyNumberFormat="1" applyFont="1" applyFill="1" applyBorder="1" applyAlignment="1">
      <alignment horizontal="center"/>
    </xf>
    <xf numFmtId="2" fontId="1" fillId="12" borderId="6" xfId="1" applyNumberFormat="1" applyFont="1" applyFill="1" applyBorder="1" applyAlignment="1">
      <alignment horizontal="center"/>
    </xf>
    <xf numFmtId="0" fontId="1" fillId="12" borderId="7" xfId="1" applyFont="1" applyFill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25" fillId="0" borderId="11" xfId="1" applyFont="1" applyBorder="1" applyAlignment="1"/>
    <xf numFmtId="2" fontId="22" fillId="0" borderId="9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22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22" fillId="2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/>
    <xf numFmtId="2" fontId="1" fillId="0" borderId="0" xfId="1" applyNumberFormat="1" applyFont="1" applyAlignment="1"/>
    <xf numFmtId="2" fontId="1" fillId="0" borderId="5" xfId="1" applyNumberFormat="1" applyFont="1" applyBorder="1" applyAlignment="1"/>
    <xf numFmtId="0" fontId="0" fillId="0" borderId="0" xfId="1" applyFont="1" applyAlignment="1">
      <alignment horizontal="center"/>
    </xf>
    <xf numFmtId="0" fontId="2" fillId="0" borderId="5" xfId="1" applyFont="1" applyBorder="1" applyAlignment="1"/>
    <xf numFmtId="2" fontId="22" fillId="0" borderId="6" xfId="1" applyNumberFormat="1" applyFont="1" applyBorder="1" applyAlignment="1"/>
    <xf numFmtId="1" fontId="22" fillId="0" borderId="6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22" fillId="2" borderId="6" xfId="1" applyNumberFormat="1" applyFont="1" applyFill="1" applyBorder="1" applyAlignment="1"/>
    <xf numFmtId="0" fontId="1" fillId="0" borderId="6" xfId="1" applyFont="1" applyBorder="1" applyAlignment="1"/>
    <xf numFmtId="0" fontId="0" fillId="2" borderId="0" xfId="1" applyFont="1" applyFill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6" borderId="0" xfId="1" applyNumberFormat="1" applyFont="1" applyFill="1" applyAlignment="1">
      <alignment horizontal="center"/>
    </xf>
    <xf numFmtId="2" fontId="4" fillId="0" borderId="0" xfId="1" applyNumberFormat="1" applyFont="1" applyAlignment="1">
      <alignment horizontal="center"/>
    </xf>
    <xf numFmtId="0" fontId="1" fillId="2" borderId="0" xfId="1" applyFont="1" applyFill="1" applyAlignment="1"/>
    <xf numFmtId="164" fontId="4" fillId="0" borderId="6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25" fillId="0" borderId="6" xfId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5" fillId="0" borderId="3" xfId="1" applyFont="1" applyBorder="1" applyAlignment="1">
      <alignment horizontal="center"/>
    </xf>
    <xf numFmtId="0" fontId="28" fillId="0" borderId="0" xfId="1" applyFont="1" applyAlignment="1"/>
    <xf numFmtId="0" fontId="10" fillId="0" borderId="0" xfId="1" applyFont="1" applyAlignment="1"/>
    <xf numFmtId="0" fontId="1" fillId="0" borderId="7" xfId="1" applyFont="1" applyBorder="1" applyAlignment="1">
      <alignment horizontal="left"/>
    </xf>
    <xf numFmtId="0" fontId="0" fillId="0" borderId="8" xfId="0" applyBorder="1"/>
    <xf numFmtId="2" fontId="25" fillId="0" borderId="0" xfId="1" applyNumberFormat="1" applyFont="1" applyAlignment="1">
      <alignment horizontal="center"/>
    </xf>
    <xf numFmtId="2" fontId="8" fillId="0" borderId="0" xfId="1" applyNumberFormat="1" applyFont="1" applyAlignment="1">
      <alignment horizontal="center"/>
    </xf>
    <xf numFmtId="0" fontId="0" fillId="0" borderId="5" xfId="0" applyBorder="1"/>
    <xf numFmtId="164" fontId="1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0" fontId="1" fillId="0" borderId="7" xfId="1" applyFont="1" applyBorder="1" applyAlignment="1"/>
    <xf numFmtId="164" fontId="22" fillId="0" borderId="0" xfId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2" fillId="0" borderId="0" xfId="1" applyFont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22" fillId="0" borderId="3" xfId="1" applyFont="1" applyBorder="1" applyAlignment="1"/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0" fillId="0" borderId="5" xfId="1" applyFont="1" applyBorder="1" applyAlignment="1"/>
    <xf numFmtId="164" fontId="25" fillId="0" borderId="0" xfId="1" applyNumberFormat="1" applyFont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25" fillId="0" borderId="11" xfId="1" applyNumberFormat="1" applyFont="1" applyBorder="1" applyAlignment="1">
      <alignment horizontal="center"/>
    </xf>
    <xf numFmtId="164" fontId="22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/>
    <xf numFmtId="164" fontId="4" fillId="9" borderId="0" xfId="1" applyNumberFormat="1" applyFont="1" applyFill="1" applyAlignment="1">
      <alignment horizontal="center"/>
    </xf>
    <xf numFmtId="2" fontId="25" fillId="9" borderId="6" xfId="1" applyNumberFormat="1" applyFont="1" applyFill="1" applyBorder="1" applyAlignment="1">
      <alignment horizontal="center"/>
    </xf>
    <xf numFmtId="2" fontId="4" fillId="9" borderId="0" xfId="1" applyNumberFormat="1" applyFont="1" applyFill="1" applyAlignment="1">
      <alignment horizontal="center"/>
    </xf>
    <xf numFmtId="164" fontId="1" fillId="9" borderId="0" xfId="1" applyNumberFormat="1" applyFont="1" applyFill="1" applyAlignment="1">
      <alignment horizontal="center"/>
    </xf>
    <xf numFmtId="0" fontId="1" fillId="9" borderId="0" xfId="1" applyFont="1" applyFill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7" fillId="0" borderId="5" xfId="1" applyFont="1" applyBorder="1" applyAlignment="1"/>
    <xf numFmtId="164" fontId="4" fillId="2" borderId="0" xfId="1" applyNumberFormat="1" applyFont="1" applyFill="1" applyAlignment="1">
      <alignment horizontal="center"/>
    </xf>
    <xf numFmtId="2" fontId="25" fillId="5" borderId="6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164" fontId="1" fillId="5" borderId="0" xfId="1" applyNumberFormat="1" applyFont="1" applyFill="1" applyAlignment="1">
      <alignment horizontal="center"/>
    </xf>
    <xf numFmtId="0" fontId="26" fillId="0" borderId="5" xfId="1" applyFont="1" applyBorder="1" applyAlignment="1"/>
    <xf numFmtId="164" fontId="25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22" fillId="0" borderId="0" xfId="1" applyNumberFormat="1" applyFont="1" applyAlignment="1">
      <alignment horizontal="center"/>
    </xf>
    <xf numFmtId="0" fontId="0" fillId="0" borderId="10" xfId="0" applyBorder="1" applyAlignment="1">
      <alignment horizontal="left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5" fontId="22" fillId="0" borderId="9" xfId="1" applyNumberFormat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22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0" fillId="0" borderId="8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22" fillId="0" borderId="6" xfId="1" applyNumberFormat="1" applyFont="1" applyBorder="1" applyAlignment="1">
      <alignment horizontal="center"/>
    </xf>
    <xf numFmtId="165" fontId="22" fillId="0" borderId="5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" fillId="0" borderId="0" xfId="1" applyFont="1" applyAlignment="1">
      <alignment horizontal="left"/>
    </xf>
    <xf numFmtId="0" fontId="22" fillId="0" borderId="9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2" fontId="22" fillId="0" borderId="5" xfId="1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2" fontId="8" fillId="0" borderId="6" xfId="1" applyNumberFormat="1" applyFont="1" applyBorder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0" xfId="1" applyFont="1" applyAlignment="1">
      <alignment horizontal="left"/>
    </xf>
    <xf numFmtId="0" fontId="22" fillId="0" borderId="9" xfId="1" applyFont="1" applyBorder="1" applyAlignment="1"/>
    <xf numFmtId="0" fontId="24" fillId="0" borderId="0" xfId="0" applyFont="1" applyAlignment="1">
      <alignment horizontal="center"/>
    </xf>
    <xf numFmtId="0" fontId="24" fillId="0" borderId="5" xfId="0" applyFont="1" applyBorder="1" applyAlignment="1">
      <alignment horizontal="center"/>
    </xf>
    <xf numFmtId="0" fontId="27" fillId="0" borderId="6" xfId="0" applyFont="1" applyBorder="1"/>
    <xf numFmtId="0" fontId="24" fillId="0" borderId="0" xfId="0" applyFont="1"/>
    <xf numFmtId="0" fontId="24" fillId="0" borderId="5" xfId="0" applyFont="1" applyBorder="1"/>
    <xf numFmtId="1" fontId="8" fillId="0" borderId="0" xfId="1" applyNumberFormat="1" applyFont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0" xfId="0" applyFont="1"/>
    <xf numFmtId="0" fontId="22" fillId="0" borderId="6" xfId="0" applyFont="1" applyBorder="1"/>
    <xf numFmtId="0" fontId="22" fillId="0" borderId="2" xfId="0" applyFont="1" applyBorder="1"/>
    <xf numFmtId="0" fontId="0" fillId="0" borderId="3" xfId="0" applyBorder="1"/>
    <xf numFmtId="0" fontId="0" fillId="0" borderId="1" xfId="0" applyBorder="1"/>
    <xf numFmtId="0" fontId="0" fillId="7" borderId="14" xfId="0" applyFill="1" applyBorder="1"/>
    <xf numFmtId="1" fontId="22" fillId="0" borderId="0" xfId="1" applyNumberFormat="1" applyFont="1" applyAlignment="1">
      <alignment horizontal="center"/>
    </xf>
    <xf numFmtId="0" fontId="15" fillId="12" borderId="0" xfId="0" applyFont="1" applyFill="1"/>
    <xf numFmtId="2" fontId="1" fillId="12" borderId="0" xfId="1" applyNumberFormat="1" applyFont="1" applyFill="1" applyAlignment="1">
      <alignment horizontal="center"/>
    </xf>
    <xf numFmtId="0" fontId="1" fillId="12" borderId="0" xfId="1" applyFont="1" applyFill="1" applyAlignment="1">
      <alignment horizontal="center"/>
    </xf>
    <xf numFmtId="0" fontId="4" fillId="12" borderId="5" xfId="1" applyFont="1" applyFill="1" applyBorder="1" applyAlignment="1"/>
    <xf numFmtId="0" fontId="15" fillId="12" borderId="6" xfId="0" applyFont="1" applyFill="1" applyBorder="1"/>
    <xf numFmtId="0" fontId="15" fillId="12" borderId="5" xfId="0" applyFont="1" applyFill="1" applyBorder="1"/>
    <xf numFmtId="0" fontId="15" fillId="12" borderId="5" xfId="0" applyFont="1" applyFill="1" applyBorder="1" applyAlignment="1">
      <alignment horizontal="center"/>
    </xf>
    <xf numFmtId="0" fontId="15" fillId="12" borderId="0" xfId="0" applyFont="1" applyFill="1" applyAlignment="1">
      <alignment horizontal="center"/>
    </xf>
    <xf numFmtId="0" fontId="15" fillId="12" borderId="6" xfId="0" applyFont="1" applyFill="1" applyBorder="1" applyAlignment="1">
      <alignment horizontal="center"/>
    </xf>
    <xf numFmtId="1" fontId="1" fillId="12" borderId="5" xfId="1" applyNumberFormat="1" applyFont="1" applyFill="1" applyBorder="1" applyAlignment="1">
      <alignment horizontal="center"/>
    </xf>
    <xf numFmtId="1" fontId="1" fillId="12" borderId="0" xfId="1" applyNumberFormat="1" applyFont="1" applyFill="1" applyAlignment="1">
      <alignment horizontal="center"/>
    </xf>
    <xf numFmtId="1" fontId="1" fillId="12" borderId="6" xfId="1" applyNumberFormat="1" applyFont="1" applyFill="1" applyBorder="1" applyAlignment="1">
      <alignment horizontal="center"/>
    </xf>
    <xf numFmtId="0" fontId="1" fillId="12" borderId="5" xfId="1" applyFont="1" applyFill="1" applyBorder="1" applyAlignment="1">
      <alignment horizontal="center"/>
    </xf>
    <xf numFmtId="0" fontId="12" fillId="0" borderId="5" xfId="1" applyFont="1" applyBorder="1" applyAlignment="1">
      <alignment horizontal="left"/>
    </xf>
    <xf numFmtId="0" fontId="4" fillId="0" borderId="5" xfId="0" applyFont="1" applyBorder="1"/>
    <xf numFmtId="0" fontId="4" fillId="0" borderId="8" xfId="1" applyFont="1" applyBorder="1" applyAlignment="1">
      <alignment horizontal="left"/>
    </xf>
    <xf numFmtId="0" fontId="1" fillId="12" borderId="7" xfId="0" applyFont="1" applyFill="1" applyBorder="1" applyAlignment="1">
      <alignment horizontal="left"/>
    </xf>
    <xf numFmtId="0" fontId="1" fillId="12" borderId="6" xfId="1" quotePrefix="1" applyFont="1" applyFill="1" applyBorder="1" applyAlignment="1">
      <alignment horizontal="center"/>
    </xf>
    <xf numFmtId="165" fontId="1" fillId="12" borderId="5" xfId="1" applyNumberFormat="1" applyFont="1" applyFill="1" applyBorder="1" applyAlignment="1">
      <alignment horizontal="center"/>
    </xf>
    <xf numFmtId="165" fontId="1" fillId="12" borderId="0" xfId="1" applyNumberFormat="1" applyFont="1" applyFill="1" applyAlignment="1">
      <alignment horizontal="center"/>
    </xf>
    <xf numFmtId="165" fontId="1" fillId="12" borderId="6" xfId="1" applyNumberFormat="1" applyFont="1" applyFill="1" applyBorder="1" applyAlignment="1">
      <alignment horizontal="center"/>
    </xf>
    <xf numFmtId="164" fontId="1" fillId="12" borderId="7" xfId="0" applyNumberFormat="1" applyFont="1" applyFill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RAN5/Meeting_96e/38903-gc0/38903-gc0_attachments/38.533%205.7.1.1+7.7.1.1%20TT%20v3_Ref/38.533%205.7.1.1+7.7.1.1%20T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7.7.1.1-1 T1 PC3"/>
    </sheetNames>
    <sheetDataSet>
      <sheetData sheetId="0"/>
      <sheetData sheetId="1">
        <row r="39">
          <cell r="F39">
            <v>-71.569100130080557</v>
          </cell>
          <cell r="G39">
            <v>-71.569100130080557</v>
          </cell>
          <cell r="H39">
            <v>-71.569100130080557</v>
          </cell>
          <cell r="I39">
            <v>-76.569100130080557</v>
          </cell>
          <cell r="J39">
            <v>-76.569100130080557</v>
          </cell>
          <cell r="K39">
            <v>-76.569100130080557</v>
          </cell>
        </row>
        <row r="123">
          <cell r="F123">
            <v>-77.369100130080554</v>
          </cell>
          <cell r="G123">
            <v>-77.369100130080554</v>
          </cell>
          <cell r="H123">
            <v>-71.569100130080557</v>
          </cell>
          <cell r="I123">
            <v>-81.969100130080548</v>
          </cell>
          <cell r="J123">
            <v>-81.969100130080548</v>
          </cell>
          <cell r="K123">
            <v>-76.569100130080557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D11" sqref="D11:F12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1" t="s">
        <v>81</v>
      </c>
    </row>
    <row r="4" spans="1:9" x14ac:dyDescent="0.2">
      <c r="A4" s="3"/>
      <c r="B4" t="s">
        <v>143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7" t="s">
        <v>117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113</v>
      </c>
      <c r="D12" s="316" t="s">
        <v>145</v>
      </c>
      <c r="E12" s="316" t="s">
        <v>145</v>
      </c>
      <c r="F12" s="316" t="s">
        <v>144</v>
      </c>
      <c r="G12" s="111" t="s">
        <v>142</v>
      </c>
      <c r="I12"/>
    </row>
    <row r="13" spans="1:9" x14ac:dyDescent="0.2">
      <c r="C13" t="s">
        <v>82</v>
      </c>
      <c r="D13" s="316" t="s">
        <v>145</v>
      </c>
      <c r="E13" s="316" t="s">
        <v>145</v>
      </c>
      <c r="F13" s="316" t="s">
        <v>144</v>
      </c>
      <c r="G13" s="111" t="s">
        <v>142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71"/>
  <sheetViews>
    <sheetView zoomScale="85" zoomScaleNormal="85" workbookViewId="0">
      <pane xSplit="1" topLeftCell="C1" activePane="topRight" state="frozen"/>
      <selection pane="topRight" activeCell="AA151" sqref="AA151:AA169"/>
    </sheetView>
  </sheetViews>
  <sheetFormatPr defaultColWidth="10.7109375" defaultRowHeight="12.75" x14ac:dyDescent="0.2"/>
  <cols>
    <col min="1" max="1" width="55.85546875" style="7" customWidth="1"/>
    <col min="2" max="2" width="11.5703125" style="7" customWidth="1"/>
    <col min="3" max="3" width="9.7109375" style="7" bestFit="1" customWidth="1"/>
    <col min="4" max="4" width="8.5703125" style="7" customWidth="1"/>
    <col min="5" max="5" width="8.5703125" style="264" customWidth="1"/>
    <col min="6" max="7" width="9.42578125" style="7" bestFit="1" customWidth="1"/>
    <col min="8" max="8" width="7.42578125" style="264" bestFit="1" customWidth="1"/>
    <col min="9" max="10" width="8.5703125" style="7" customWidth="1"/>
    <col min="11" max="11" width="8.5703125" style="264" customWidth="1"/>
    <col min="12" max="13" width="8.5703125" style="7" customWidth="1"/>
    <col min="14" max="14" width="8.5703125" style="264" customWidth="1"/>
    <col min="15" max="16" width="8.5703125" style="7" customWidth="1"/>
    <col min="17" max="17" width="8.5703125" style="264" customWidth="1"/>
    <col min="18" max="19" width="8.5703125" style="7" customWidth="1"/>
    <col min="20" max="20" width="8.5703125" style="264" customWidth="1"/>
    <col min="21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I1" s="372"/>
      <c r="J1" s="372"/>
      <c r="K1" s="372"/>
      <c r="U1" s="8"/>
      <c r="V1" s="8"/>
      <c r="W1" s="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365" t="s">
        <v>35</v>
      </c>
      <c r="D2" s="352"/>
      <c r="E2" s="352"/>
      <c r="F2" s="352"/>
      <c r="G2" s="352"/>
      <c r="H2" s="352"/>
      <c r="I2" s="352"/>
      <c r="J2" s="352"/>
      <c r="K2" s="353"/>
      <c r="L2" s="368" t="s">
        <v>38</v>
      </c>
      <c r="M2" s="352"/>
      <c r="N2" s="352"/>
      <c r="O2" s="352"/>
      <c r="P2" s="352"/>
      <c r="Q2" s="352"/>
      <c r="R2" s="352"/>
      <c r="S2" s="352"/>
      <c r="T2" s="353"/>
      <c r="U2" s="87"/>
      <c r="V2" s="87"/>
      <c r="W2" s="87"/>
      <c r="X2" s="87"/>
      <c r="Y2" s="87"/>
      <c r="Z2" s="87"/>
      <c r="AA2" s="13" t="s">
        <v>0</v>
      </c>
    </row>
    <row r="3" spans="1:27" x14ac:dyDescent="0.2">
      <c r="A3" s="30"/>
      <c r="B3" s="58"/>
      <c r="C3" s="354" t="s">
        <v>36</v>
      </c>
      <c r="D3" s="355"/>
      <c r="E3" s="356"/>
      <c r="F3" s="354" t="s">
        <v>37</v>
      </c>
      <c r="G3" s="357"/>
      <c r="H3" s="356"/>
      <c r="I3" s="358" t="s">
        <v>153</v>
      </c>
      <c r="J3" s="359"/>
      <c r="K3" s="360"/>
      <c r="L3" s="17"/>
      <c r="M3" s="17"/>
      <c r="N3" s="302"/>
      <c r="O3" s="98"/>
      <c r="P3" s="87"/>
      <c r="Q3" s="314"/>
      <c r="R3" s="98"/>
      <c r="S3" s="87"/>
      <c r="T3" s="314"/>
      <c r="U3" s="17"/>
      <c r="V3" s="17"/>
      <c r="W3" s="17"/>
      <c r="X3" s="17"/>
      <c r="Y3" s="17"/>
      <c r="Z3" s="17"/>
      <c r="AA3" s="102"/>
    </row>
    <row r="4" spans="1:27" x14ac:dyDescent="0.2">
      <c r="A4" s="30"/>
      <c r="B4" s="15" t="s">
        <v>1</v>
      </c>
      <c r="C4" s="131" t="s">
        <v>156</v>
      </c>
      <c r="D4" s="185" t="s">
        <v>77</v>
      </c>
      <c r="E4" s="265" t="s">
        <v>114</v>
      </c>
      <c r="F4" s="131" t="s">
        <v>156</v>
      </c>
      <c r="G4" s="185" t="s">
        <v>77</v>
      </c>
      <c r="H4" s="265" t="s">
        <v>114</v>
      </c>
      <c r="I4" s="131" t="s">
        <v>156</v>
      </c>
      <c r="J4" s="185" t="s">
        <v>77</v>
      </c>
      <c r="K4" s="265" t="s">
        <v>114</v>
      </c>
      <c r="L4" s="17"/>
      <c r="M4" s="17"/>
      <c r="N4" s="302"/>
      <c r="O4" s="131" t="s">
        <v>156</v>
      </c>
      <c r="P4" s="185" t="s">
        <v>77</v>
      </c>
      <c r="Q4" s="265" t="s">
        <v>114</v>
      </c>
      <c r="R4" s="131" t="s">
        <v>156</v>
      </c>
      <c r="S4" s="185" t="s">
        <v>77</v>
      </c>
      <c r="T4" s="265" t="s">
        <v>114</v>
      </c>
      <c r="U4" s="17"/>
      <c r="V4" s="17"/>
      <c r="W4" s="17"/>
      <c r="X4" s="17"/>
      <c r="Y4" s="17"/>
      <c r="Z4" s="17"/>
      <c r="AA4" s="102"/>
    </row>
    <row r="5" spans="1:27" x14ac:dyDescent="0.2">
      <c r="A5" s="338" t="s">
        <v>140</v>
      </c>
      <c r="B5" s="96" t="s">
        <v>27</v>
      </c>
      <c r="C5" s="260">
        <v>120</v>
      </c>
      <c r="D5" s="189">
        <f t="shared" ref="D5:E9" si="0">$C5</f>
        <v>120</v>
      </c>
      <c r="E5" s="290">
        <f t="shared" si="0"/>
        <v>120</v>
      </c>
      <c r="F5" s="19"/>
      <c r="G5" s="8"/>
      <c r="H5" s="266"/>
      <c r="I5" s="19"/>
      <c r="J5" s="8"/>
      <c r="K5" s="266"/>
      <c r="L5" s="24"/>
      <c r="M5" s="24"/>
      <c r="N5" s="223"/>
      <c r="O5" s="46"/>
      <c r="P5" s="24"/>
      <c r="Q5" s="148"/>
      <c r="R5" s="46"/>
      <c r="S5" s="24"/>
      <c r="T5" s="148"/>
      <c r="U5" s="75"/>
      <c r="V5" s="75"/>
      <c r="W5" s="75"/>
      <c r="X5" s="75"/>
      <c r="Y5" s="17"/>
      <c r="Z5" s="17"/>
      <c r="AA5" s="22" t="s">
        <v>147</v>
      </c>
    </row>
    <row r="6" spans="1:27" x14ac:dyDescent="0.2">
      <c r="A6" s="39" t="s">
        <v>132</v>
      </c>
      <c r="B6" s="113"/>
      <c r="C6" s="260">
        <v>240</v>
      </c>
      <c r="D6" s="261">
        <f>$C6</f>
        <v>240</v>
      </c>
      <c r="E6" s="292">
        <f>$C6</f>
        <v>240</v>
      </c>
      <c r="F6" s="19"/>
      <c r="G6" s="8"/>
      <c r="H6" s="266"/>
      <c r="I6" s="19"/>
      <c r="J6" s="8"/>
      <c r="K6" s="266"/>
      <c r="L6" s="24"/>
      <c r="M6" s="24"/>
      <c r="N6" s="223"/>
      <c r="O6" s="46"/>
      <c r="P6" s="24"/>
      <c r="Q6" s="148"/>
      <c r="R6" s="46"/>
      <c r="S6" s="24"/>
      <c r="T6" s="148"/>
      <c r="U6" s="75"/>
      <c r="V6" s="75"/>
      <c r="W6" s="75"/>
      <c r="X6" s="75"/>
      <c r="Y6" s="17"/>
      <c r="Z6" s="17"/>
      <c r="AA6" s="22" t="s">
        <v>134</v>
      </c>
    </row>
    <row r="7" spans="1:27" x14ac:dyDescent="0.2">
      <c r="A7" s="39" t="s">
        <v>133</v>
      </c>
      <c r="B7" s="113" t="s">
        <v>27</v>
      </c>
      <c r="C7" s="260">
        <v>120</v>
      </c>
      <c r="D7" s="261">
        <f>$C7</f>
        <v>120</v>
      </c>
      <c r="E7" s="292">
        <f>$C7</f>
        <v>120</v>
      </c>
      <c r="F7" s="19"/>
      <c r="G7" s="8"/>
      <c r="H7" s="266"/>
      <c r="I7" s="19"/>
      <c r="J7" s="8"/>
      <c r="K7" s="266"/>
      <c r="L7" s="24"/>
      <c r="M7" s="24"/>
      <c r="N7" s="223"/>
      <c r="O7" s="46"/>
      <c r="P7" s="24"/>
      <c r="Q7" s="148"/>
      <c r="R7" s="46"/>
      <c r="S7" s="24"/>
      <c r="T7" s="148"/>
      <c r="U7" s="75"/>
      <c r="V7" s="75"/>
      <c r="W7" s="75"/>
      <c r="X7" s="75"/>
      <c r="Y7" s="17"/>
      <c r="Z7" s="17"/>
      <c r="AA7" s="22" t="s">
        <v>147</v>
      </c>
    </row>
    <row r="8" spans="1:27" x14ac:dyDescent="0.2">
      <c r="A8" s="338" t="s">
        <v>28</v>
      </c>
      <c r="B8" s="97" t="s">
        <v>29</v>
      </c>
      <c r="C8" s="260">
        <v>100</v>
      </c>
      <c r="D8" s="189">
        <f t="shared" si="0"/>
        <v>100</v>
      </c>
      <c r="E8" s="290">
        <f t="shared" si="0"/>
        <v>100</v>
      </c>
      <c r="F8" s="19"/>
      <c r="G8" s="8"/>
      <c r="H8" s="266"/>
      <c r="I8" s="19"/>
      <c r="J8" s="8"/>
      <c r="K8" s="266"/>
      <c r="L8" s="24"/>
      <c r="M8" s="24"/>
      <c r="N8" s="223"/>
      <c r="O8" s="46"/>
      <c r="P8" s="24"/>
      <c r="Q8" s="148"/>
      <c r="R8" s="46"/>
      <c r="S8" s="24"/>
      <c r="T8" s="148"/>
      <c r="U8" s="75"/>
      <c r="V8" s="75"/>
      <c r="W8" s="75"/>
      <c r="X8" s="75"/>
      <c r="Y8" s="17"/>
      <c r="Z8" s="17"/>
      <c r="AA8" s="22" t="s">
        <v>146</v>
      </c>
    </row>
    <row r="9" spans="1:27" x14ac:dyDescent="0.2">
      <c r="A9" s="338" t="s">
        <v>141</v>
      </c>
      <c r="B9" s="20"/>
      <c r="C9" s="139">
        <v>24</v>
      </c>
      <c r="D9" s="209">
        <f t="shared" si="0"/>
        <v>24</v>
      </c>
      <c r="E9" s="290">
        <f t="shared" si="0"/>
        <v>24</v>
      </c>
      <c r="F9" s="19"/>
      <c r="G9" s="8"/>
      <c r="H9" s="266"/>
      <c r="I9" s="143"/>
      <c r="J9" s="189"/>
      <c r="K9" s="290"/>
      <c r="L9" s="23"/>
      <c r="M9" s="23"/>
      <c r="N9" s="223"/>
      <c r="O9" s="138"/>
      <c r="P9" s="23"/>
      <c r="Q9" s="148"/>
      <c r="R9" s="138"/>
      <c r="S9" s="23"/>
      <c r="T9" s="148"/>
      <c r="U9" s="21"/>
      <c r="V9" s="21"/>
      <c r="W9" s="21"/>
      <c r="X9" s="21"/>
      <c r="Y9" s="21"/>
      <c r="Z9" s="21"/>
      <c r="AA9" s="22" t="s">
        <v>148</v>
      </c>
    </row>
    <row r="10" spans="1:27" x14ac:dyDescent="0.2">
      <c r="A10" s="339" t="s">
        <v>88</v>
      </c>
      <c r="B10" s="57" t="s">
        <v>91</v>
      </c>
      <c r="C10" s="136">
        <v>-100</v>
      </c>
      <c r="D10" s="129">
        <v>-100</v>
      </c>
      <c r="E10" s="256">
        <v>-100</v>
      </c>
      <c r="F10" s="143"/>
      <c r="G10" s="189"/>
      <c r="H10" s="290"/>
      <c r="I10" s="143"/>
      <c r="J10" s="189"/>
      <c r="K10" s="290"/>
      <c r="L10" s="23"/>
      <c r="M10" s="24"/>
      <c r="N10" s="223"/>
      <c r="O10" s="46"/>
      <c r="P10" s="24"/>
      <c r="Q10" s="148"/>
      <c r="R10" s="46"/>
      <c r="S10" s="24"/>
      <c r="T10" s="148"/>
      <c r="U10" s="75"/>
      <c r="V10" s="75"/>
      <c r="W10" s="75"/>
      <c r="X10" s="75"/>
      <c r="Y10" s="17"/>
      <c r="Z10" s="17"/>
      <c r="AA10" s="22" t="s">
        <v>149</v>
      </c>
    </row>
    <row r="11" spans="1:27" s="8" customFormat="1" ht="13.5" thickBot="1" x14ac:dyDescent="0.25">
      <c r="A11" s="339" t="s">
        <v>89</v>
      </c>
      <c r="B11" s="20" t="s">
        <v>2</v>
      </c>
      <c r="C11" s="141"/>
      <c r="D11" s="88"/>
      <c r="E11" s="293"/>
      <c r="F11" s="206">
        <v>2</v>
      </c>
      <c r="G11" s="235">
        <v>2</v>
      </c>
      <c r="H11" s="267">
        <v>2</v>
      </c>
      <c r="I11" s="236">
        <v>2</v>
      </c>
      <c r="J11" s="237">
        <v>2</v>
      </c>
      <c r="K11" s="267">
        <v>2</v>
      </c>
      <c r="L11" s="23"/>
      <c r="M11" s="23"/>
      <c r="N11" s="223"/>
      <c r="O11" s="138"/>
      <c r="P11" s="23"/>
      <c r="Q11" s="148"/>
      <c r="R11" s="138"/>
      <c r="S11" s="23"/>
      <c r="T11" s="148"/>
      <c r="U11" s="21"/>
      <c r="V11" s="21"/>
      <c r="W11" s="21"/>
      <c r="X11" s="21"/>
      <c r="Y11" s="21"/>
      <c r="Z11" s="21"/>
      <c r="AA11" s="22" t="s">
        <v>149</v>
      </c>
    </row>
    <row r="12" spans="1:27" s="8" customFormat="1" ht="13.5" thickBot="1" x14ac:dyDescent="0.25">
      <c r="A12" s="340" t="s">
        <v>115</v>
      </c>
      <c r="B12" s="57"/>
      <c r="C12" s="369">
        <v>0</v>
      </c>
      <c r="D12" s="370"/>
      <c r="E12" s="370"/>
      <c r="F12" s="370"/>
      <c r="G12" s="370"/>
      <c r="H12" s="370"/>
      <c r="I12" s="370"/>
      <c r="J12" s="370"/>
      <c r="K12" s="371"/>
      <c r="L12" s="23"/>
      <c r="M12" s="23"/>
      <c r="N12" s="223"/>
      <c r="O12" s="138"/>
      <c r="P12" s="23"/>
      <c r="Q12" s="148"/>
      <c r="R12" s="138"/>
      <c r="S12" s="23"/>
      <c r="T12" s="148"/>
      <c r="U12" s="21"/>
      <c r="V12" s="21"/>
      <c r="W12" s="21"/>
      <c r="X12" s="21"/>
      <c r="Y12" s="21"/>
      <c r="Z12" s="21"/>
      <c r="AA12" s="22" t="s">
        <v>149</v>
      </c>
    </row>
    <row r="13" spans="1:27" s="8" customFormat="1" ht="13.5" thickBot="1" x14ac:dyDescent="0.25">
      <c r="A13" s="340" t="s">
        <v>116</v>
      </c>
      <c r="B13" s="57"/>
      <c r="C13" s="369">
        <v>0</v>
      </c>
      <c r="D13" s="370"/>
      <c r="E13" s="370"/>
      <c r="F13" s="370"/>
      <c r="G13" s="370"/>
      <c r="H13" s="370"/>
      <c r="I13" s="370"/>
      <c r="J13" s="370"/>
      <c r="K13" s="371"/>
      <c r="L13" s="23"/>
      <c r="M13" s="23"/>
      <c r="N13" s="223"/>
      <c r="O13" s="138"/>
      <c r="P13" s="23"/>
      <c r="Q13" s="148"/>
      <c r="R13" s="138"/>
      <c r="S13" s="23"/>
      <c r="T13" s="148"/>
      <c r="U13" s="21"/>
      <c r="V13" s="21"/>
      <c r="W13" s="21"/>
      <c r="X13" s="21"/>
      <c r="Y13" s="21"/>
      <c r="Z13" s="21"/>
      <c r="AA13" s="22" t="s">
        <v>149</v>
      </c>
    </row>
    <row r="14" spans="1:27" s="8" customFormat="1" x14ac:dyDescent="0.2">
      <c r="A14" s="340" t="s">
        <v>40</v>
      </c>
      <c r="B14" s="57" t="s">
        <v>2</v>
      </c>
      <c r="C14" s="239"/>
      <c r="D14" s="240"/>
      <c r="E14" s="268"/>
      <c r="F14" s="241"/>
      <c r="G14" s="240"/>
      <c r="H14" s="268"/>
      <c r="I14" s="240"/>
      <c r="J14" s="240"/>
      <c r="K14" s="268"/>
      <c r="L14" s="23"/>
      <c r="M14" s="23"/>
      <c r="N14" s="223"/>
      <c r="O14" s="136">
        <v>-1</v>
      </c>
      <c r="P14" s="23">
        <f t="shared" ref="P14:Q16" si="1">$O14</f>
        <v>-1</v>
      </c>
      <c r="Q14" s="148">
        <f t="shared" si="1"/>
        <v>-1</v>
      </c>
      <c r="R14" s="138"/>
      <c r="S14" s="23"/>
      <c r="T14" s="148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">
      <c r="A15" s="340" t="s">
        <v>80</v>
      </c>
      <c r="B15" s="57"/>
      <c r="C15" s="85"/>
      <c r="D15" s="238"/>
      <c r="E15" s="269"/>
      <c r="F15" s="242"/>
      <c r="G15" s="238"/>
      <c r="H15" s="269"/>
      <c r="I15" s="238"/>
      <c r="J15" s="238"/>
      <c r="K15" s="269"/>
      <c r="L15" s="23"/>
      <c r="M15" s="23"/>
      <c r="N15" s="223"/>
      <c r="O15" s="139">
        <v>66</v>
      </c>
      <c r="P15" s="209">
        <f t="shared" si="1"/>
        <v>66</v>
      </c>
      <c r="Q15" s="290">
        <f t="shared" si="1"/>
        <v>66</v>
      </c>
      <c r="R15" s="138"/>
      <c r="S15" s="23"/>
      <c r="T15" s="148"/>
      <c r="U15" s="21"/>
      <c r="V15" s="21"/>
      <c r="W15" s="21"/>
      <c r="X15" s="21"/>
      <c r="Y15" s="21"/>
      <c r="Z15" s="21"/>
      <c r="AA15" s="71" t="s">
        <v>110</v>
      </c>
    </row>
    <row r="16" spans="1:27" s="8" customFormat="1" x14ac:dyDescent="0.2">
      <c r="A16" s="340" t="s">
        <v>120</v>
      </c>
      <c r="B16" s="113" t="s">
        <v>27</v>
      </c>
      <c r="C16" s="85"/>
      <c r="D16" s="238"/>
      <c r="E16" s="269"/>
      <c r="F16" s="242"/>
      <c r="G16" s="238"/>
      <c r="H16" s="269"/>
      <c r="I16" s="238"/>
      <c r="J16" s="238"/>
      <c r="K16" s="269"/>
      <c r="L16" s="23"/>
      <c r="M16" s="23"/>
      <c r="N16" s="223"/>
      <c r="O16" s="139">
        <v>120</v>
      </c>
      <c r="P16" s="209">
        <f t="shared" si="1"/>
        <v>120</v>
      </c>
      <c r="Q16" s="290">
        <f t="shared" si="1"/>
        <v>120</v>
      </c>
      <c r="R16" s="138"/>
      <c r="S16" s="23"/>
      <c r="T16" s="148"/>
      <c r="U16" s="21"/>
      <c r="V16" s="21"/>
      <c r="W16" s="21"/>
      <c r="X16" s="21"/>
      <c r="Y16" s="21"/>
      <c r="Z16" s="21"/>
      <c r="AA16" s="71" t="s">
        <v>121</v>
      </c>
    </row>
    <row r="17" spans="1:27" s="8" customFormat="1" x14ac:dyDescent="0.2">
      <c r="A17" s="39" t="s">
        <v>94</v>
      </c>
      <c r="B17" s="113" t="s">
        <v>31</v>
      </c>
      <c r="C17" s="184"/>
      <c r="D17" s="210"/>
      <c r="E17" s="271"/>
      <c r="F17" s="243"/>
      <c r="G17" s="227"/>
      <c r="H17" s="270"/>
      <c r="I17" s="227"/>
      <c r="J17" s="227"/>
      <c r="K17" s="270"/>
      <c r="L17" s="24"/>
      <c r="M17" s="24"/>
      <c r="N17" s="223"/>
      <c r="O17" s="334">
        <f>-85.3</f>
        <v>-85.3</v>
      </c>
      <c r="P17" s="335">
        <v>-82.7</v>
      </c>
      <c r="Q17" s="336">
        <v>-81.7</v>
      </c>
      <c r="R17" s="46"/>
      <c r="S17" s="24"/>
      <c r="T17" s="148"/>
      <c r="U17" s="24"/>
      <c r="V17" s="26"/>
      <c r="W17" s="26"/>
      <c r="X17" s="26"/>
      <c r="Y17" s="26"/>
      <c r="Z17" s="26"/>
      <c r="AA17" s="71" t="s">
        <v>78</v>
      </c>
    </row>
    <row r="18" spans="1:27" s="8" customFormat="1" x14ac:dyDescent="0.2">
      <c r="A18" s="377" t="s">
        <v>95</v>
      </c>
      <c r="B18" s="378" t="s">
        <v>31</v>
      </c>
      <c r="C18" s="373"/>
      <c r="D18" s="374"/>
      <c r="E18" s="379"/>
      <c r="F18" s="373"/>
      <c r="G18" s="374"/>
      <c r="H18" s="379"/>
      <c r="I18" s="374"/>
      <c r="J18" s="374"/>
      <c r="K18" s="379"/>
      <c r="L18" s="375"/>
      <c r="M18" s="375"/>
      <c r="N18" s="375"/>
      <c r="O18" s="380">
        <f>-74.4</f>
        <v>-74.400000000000006</v>
      </c>
      <c r="P18" s="375">
        <v>-70.099999999999994</v>
      </c>
      <c r="Q18" s="381">
        <v>-68.900000000000006</v>
      </c>
      <c r="R18" s="380"/>
      <c r="S18" s="375"/>
      <c r="T18" s="381"/>
      <c r="U18" s="375"/>
      <c r="V18" s="376"/>
      <c r="W18" s="376"/>
      <c r="X18" s="376"/>
      <c r="Y18" s="376"/>
      <c r="Z18" s="376"/>
      <c r="AA18" s="382" t="s">
        <v>92</v>
      </c>
    </row>
    <row r="19" spans="1:27" s="8" customFormat="1" x14ac:dyDescent="0.2">
      <c r="A19" s="340" t="s">
        <v>157</v>
      </c>
      <c r="B19" s="57" t="s">
        <v>2</v>
      </c>
      <c r="C19" s="140"/>
      <c r="D19" s="211"/>
      <c r="E19" s="271"/>
      <c r="F19" s="142"/>
      <c r="G19" s="211"/>
      <c r="H19" s="271"/>
      <c r="I19" s="228"/>
      <c r="J19" s="228"/>
      <c r="K19" s="291"/>
      <c r="L19" s="23"/>
      <c r="M19" s="23"/>
      <c r="N19" s="223"/>
      <c r="O19" s="334">
        <v>7</v>
      </c>
      <c r="P19" s="343">
        <f t="shared" ref="P19:Q22" si="2">$O19</f>
        <v>7</v>
      </c>
      <c r="Q19" s="336">
        <f t="shared" si="2"/>
        <v>7</v>
      </c>
      <c r="R19" s="138"/>
      <c r="S19" s="23"/>
      <c r="T19" s="148"/>
      <c r="U19" s="21"/>
      <c r="V19" s="21"/>
      <c r="W19" s="21"/>
      <c r="X19" s="21"/>
      <c r="Y19" s="21"/>
      <c r="Z19" s="21"/>
      <c r="AA19" s="22" t="s">
        <v>86</v>
      </c>
    </row>
    <row r="20" spans="1:27" s="8" customFormat="1" x14ac:dyDescent="0.2">
      <c r="A20" s="377" t="s">
        <v>109</v>
      </c>
      <c r="B20" s="378" t="s">
        <v>2</v>
      </c>
      <c r="C20" s="373"/>
      <c r="D20" s="374"/>
      <c r="E20" s="379"/>
      <c r="F20" s="373"/>
      <c r="G20" s="374"/>
      <c r="H20" s="379"/>
      <c r="I20" s="374"/>
      <c r="J20" s="374"/>
      <c r="K20" s="379"/>
      <c r="L20" s="375"/>
      <c r="M20" s="375"/>
      <c r="N20" s="375"/>
      <c r="O20" s="380">
        <v>7</v>
      </c>
      <c r="P20" s="375">
        <f t="shared" si="2"/>
        <v>7</v>
      </c>
      <c r="Q20" s="381">
        <f t="shared" si="2"/>
        <v>7</v>
      </c>
      <c r="R20" s="380"/>
      <c r="S20" s="375"/>
      <c r="T20" s="381"/>
      <c r="U20" s="375"/>
      <c r="V20" s="376"/>
      <c r="W20" s="376"/>
      <c r="X20" s="376"/>
      <c r="Y20" s="376"/>
      <c r="Z20" s="376"/>
      <c r="AA20" s="382" t="s">
        <v>93</v>
      </c>
    </row>
    <row r="21" spans="1:27" s="8" customFormat="1" ht="15.75" x14ac:dyDescent="0.3">
      <c r="A21" s="340" t="s">
        <v>158</v>
      </c>
      <c r="B21" s="57" t="s">
        <v>2</v>
      </c>
      <c r="C21" s="140"/>
      <c r="D21" s="211"/>
      <c r="E21" s="271"/>
      <c r="F21" s="142"/>
      <c r="G21" s="211"/>
      <c r="H21" s="271"/>
      <c r="I21" s="228"/>
      <c r="J21" s="228"/>
      <c r="K21" s="291"/>
      <c r="L21" s="23"/>
      <c r="M21" s="23"/>
      <c r="N21" s="223"/>
      <c r="O21" s="152">
        <v>0.5</v>
      </c>
      <c r="P21" s="23">
        <f t="shared" si="2"/>
        <v>0.5</v>
      </c>
      <c r="Q21" s="148">
        <f t="shared" si="2"/>
        <v>0.5</v>
      </c>
      <c r="R21" s="19"/>
      <c r="T21" s="266"/>
      <c r="U21" s="21"/>
      <c r="V21" s="21"/>
      <c r="W21" s="21"/>
      <c r="X21" s="21"/>
      <c r="Y21" s="21"/>
      <c r="Z21" s="21"/>
      <c r="AA21" s="54" t="s">
        <v>130</v>
      </c>
    </row>
    <row r="22" spans="1:27" s="8" customFormat="1" ht="15.75" x14ac:dyDescent="0.3">
      <c r="A22" s="377" t="s">
        <v>129</v>
      </c>
      <c r="B22" s="378" t="s">
        <v>2</v>
      </c>
      <c r="C22" s="373"/>
      <c r="D22" s="374"/>
      <c r="E22" s="379"/>
      <c r="F22" s="373"/>
      <c r="G22" s="374"/>
      <c r="H22" s="379"/>
      <c r="I22" s="374"/>
      <c r="J22" s="374"/>
      <c r="K22" s="379"/>
      <c r="L22" s="375"/>
      <c r="M22" s="375"/>
      <c r="N22" s="375"/>
      <c r="O22" s="380">
        <v>1</v>
      </c>
      <c r="P22" s="375">
        <f t="shared" si="2"/>
        <v>1</v>
      </c>
      <c r="Q22" s="381">
        <f t="shared" si="2"/>
        <v>1</v>
      </c>
      <c r="R22" s="380"/>
      <c r="S22" s="375"/>
      <c r="T22" s="381"/>
      <c r="U22" s="375"/>
      <c r="V22" s="376"/>
      <c r="W22" s="376"/>
      <c r="X22" s="376"/>
      <c r="Y22" s="376"/>
      <c r="Z22" s="376"/>
      <c r="AA22" s="382" t="s">
        <v>131</v>
      </c>
    </row>
    <row r="23" spans="1:27" s="8" customFormat="1" x14ac:dyDescent="0.2">
      <c r="A23" s="342" t="s">
        <v>101</v>
      </c>
      <c r="B23" s="20" t="s">
        <v>2</v>
      </c>
      <c r="C23" s="140"/>
      <c r="D23" s="211"/>
      <c r="E23" s="271"/>
      <c r="F23" s="142"/>
      <c r="G23" s="211"/>
      <c r="H23" s="271"/>
      <c r="I23" s="228"/>
      <c r="J23" s="228"/>
      <c r="K23" s="291"/>
      <c r="L23" s="23"/>
      <c r="M23" s="23"/>
      <c r="N23" s="223"/>
      <c r="O23" s="19"/>
      <c r="Q23" s="266"/>
      <c r="R23" s="136">
        <v>-10</v>
      </c>
      <c r="S23" s="23">
        <f>$R23</f>
        <v>-10</v>
      </c>
      <c r="T23" s="148">
        <f>$R23</f>
        <v>-10</v>
      </c>
      <c r="U23" s="21"/>
      <c r="V23" s="164"/>
      <c r="W23" s="164"/>
      <c r="X23" s="164"/>
      <c r="Y23" s="167"/>
      <c r="Z23" s="165"/>
      <c r="AA23" s="71" t="s">
        <v>103</v>
      </c>
    </row>
    <row r="24" spans="1:27" s="8" customFormat="1" x14ac:dyDescent="0.2">
      <c r="A24" s="342" t="s">
        <v>102</v>
      </c>
      <c r="B24" s="20" t="s">
        <v>2</v>
      </c>
      <c r="C24" s="140"/>
      <c r="D24" s="211"/>
      <c r="E24" s="271"/>
      <c r="F24" s="142"/>
      <c r="G24" s="211"/>
      <c r="H24" s="271"/>
      <c r="I24" s="228"/>
      <c r="J24" s="228"/>
      <c r="K24" s="291"/>
      <c r="L24" s="23"/>
      <c r="M24" s="23"/>
      <c r="N24" s="223"/>
      <c r="O24" s="19"/>
      <c r="Q24" s="266"/>
      <c r="R24" s="136">
        <v>20</v>
      </c>
      <c r="S24" s="23">
        <f>$R24</f>
        <v>20</v>
      </c>
      <c r="T24" s="148">
        <f>$R24</f>
        <v>20</v>
      </c>
      <c r="U24" s="21"/>
      <c r="V24" s="164"/>
      <c r="W24" s="164"/>
      <c r="X24" s="164"/>
      <c r="Y24" s="167"/>
      <c r="Z24" s="167"/>
      <c r="AA24" s="71" t="s">
        <v>104</v>
      </c>
    </row>
    <row r="25" spans="1:27" ht="13.5" thickBot="1" x14ac:dyDescent="0.25">
      <c r="A25" s="332" t="s">
        <v>150</v>
      </c>
      <c r="B25" s="262"/>
      <c r="C25" s="141"/>
      <c r="D25" s="212"/>
      <c r="E25" s="294"/>
      <c r="F25" s="141"/>
      <c r="G25" s="83"/>
      <c r="H25" s="272"/>
      <c r="I25" s="212"/>
      <c r="J25" s="83"/>
      <c r="K25" s="272"/>
      <c r="L25" s="83"/>
      <c r="M25" s="83"/>
      <c r="N25" s="303"/>
      <c r="O25" s="144"/>
      <c r="P25" s="83"/>
      <c r="Q25" s="272"/>
      <c r="R25" s="144"/>
      <c r="S25" s="83"/>
      <c r="T25" s="272"/>
      <c r="U25" s="88"/>
      <c r="V25" s="88"/>
      <c r="W25" s="88"/>
      <c r="X25" s="88"/>
      <c r="Y25" s="88"/>
      <c r="Z25" s="88"/>
      <c r="AA25" s="53"/>
    </row>
    <row r="26" spans="1:27" x14ac:dyDescent="0.2">
      <c r="A26" s="166"/>
      <c r="B26" s="21"/>
      <c r="C26" s="18"/>
      <c r="D26" s="18"/>
      <c r="E26" s="217"/>
      <c r="F26" s="18"/>
      <c r="G26" s="23"/>
      <c r="H26" s="223"/>
      <c r="I26" s="23"/>
      <c r="J26" s="23"/>
      <c r="K26" s="223"/>
      <c r="L26" s="23"/>
      <c r="M26" s="23"/>
      <c r="N26" s="223"/>
      <c r="O26" s="23"/>
      <c r="P26" s="23"/>
      <c r="Q26" s="223"/>
      <c r="R26" s="23"/>
      <c r="S26" s="23"/>
      <c r="T26" s="223"/>
      <c r="U26" s="8"/>
      <c r="V26" s="8"/>
      <c r="W26" s="8"/>
      <c r="X26" s="8"/>
      <c r="Y26" s="8"/>
      <c r="Z26" s="8"/>
      <c r="AA26" s="59"/>
    </row>
    <row r="27" spans="1:27" ht="13.5" thickBot="1" x14ac:dyDescent="0.25">
      <c r="A27" s="8"/>
      <c r="B27" s="18"/>
      <c r="C27" s="18"/>
      <c r="D27" s="18"/>
      <c r="E27" s="217"/>
      <c r="F27" s="18"/>
      <c r="G27" s="25"/>
      <c r="H27" s="273"/>
      <c r="I27" s="25"/>
      <c r="J27" s="25"/>
      <c r="K27" s="273"/>
      <c r="L27" s="24"/>
      <c r="M27" s="24"/>
      <c r="N27" s="223"/>
      <c r="O27" s="24"/>
      <c r="P27" s="24"/>
      <c r="Q27" s="223"/>
      <c r="R27" s="24"/>
      <c r="S27" s="24"/>
      <c r="T27" s="223"/>
      <c r="U27" s="18"/>
      <c r="V27" s="18"/>
      <c r="W27" s="18"/>
      <c r="X27" s="18"/>
      <c r="Y27" s="18"/>
      <c r="Z27" s="18"/>
    </row>
    <row r="28" spans="1:27" ht="13.5" thickBot="1" x14ac:dyDescent="0.25">
      <c r="A28" s="9" t="s">
        <v>18</v>
      </c>
      <c r="B28" s="28"/>
      <c r="C28" s="365" t="s">
        <v>35</v>
      </c>
      <c r="D28" s="352"/>
      <c r="E28" s="352"/>
      <c r="F28" s="352"/>
      <c r="G28" s="352"/>
      <c r="H28" s="352"/>
      <c r="I28" s="352"/>
      <c r="J28" s="352"/>
      <c r="K28" s="353"/>
      <c r="L28" s="368" t="s">
        <v>38</v>
      </c>
      <c r="M28" s="352"/>
      <c r="N28" s="352"/>
      <c r="O28" s="352"/>
      <c r="P28" s="352"/>
      <c r="Q28" s="352"/>
      <c r="R28" s="352"/>
      <c r="S28" s="352"/>
      <c r="T28" s="353"/>
      <c r="U28" s="29"/>
      <c r="V28" s="29"/>
      <c r="W28" s="29"/>
      <c r="X28" s="29"/>
      <c r="Y28" s="29"/>
      <c r="Z28" s="29"/>
      <c r="AA28" s="13" t="s">
        <v>0</v>
      </c>
    </row>
    <row r="29" spans="1:27" x14ac:dyDescent="0.2">
      <c r="A29" s="30"/>
      <c r="B29" s="20"/>
      <c r="C29" s="354" t="s">
        <v>36</v>
      </c>
      <c r="D29" s="355"/>
      <c r="E29" s="356"/>
      <c r="F29" s="354" t="s">
        <v>37</v>
      </c>
      <c r="G29" s="357"/>
      <c r="H29" s="356"/>
      <c r="I29" s="358" t="s">
        <v>153</v>
      </c>
      <c r="J29" s="359"/>
      <c r="K29" s="360"/>
      <c r="L29" s="16"/>
      <c r="M29" s="17"/>
      <c r="N29" s="302"/>
      <c r="O29" s="98"/>
      <c r="P29" s="87"/>
      <c r="Q29" s="314"/>
      <c r="R29" s="98"/>
      <c r="S29" s="87"/>
      <c r="T29" s="314"/>
      <c r="U29" s="21"/>
      <c r="V29" s="21"/>
      <c r="W29" s="21"/>
      <c r="X29" s="21"/>
      <c r="Y29" s="21"/>
      <c r="Z29" s="21"/>
      <c r="AA29" s="102"/>
    </row>
    <row r="30" spans="1:27" x14ac:dyDescent="0.2">
      <c r="A30" s="30"/>
      <c r="B30" s="20"/>
      <c r="C30" s="131" t="s">
        <v>156</v>
      </c>
      <c r="D30" s="185" t="s">
        <v>77</v>
      </c>
      <c r="E30" s="265" t="s">
        <v>114</v>
      </c>
      <c r="F30" s="131" t="s">
        <v>156</v>
      </c>
      <c r="G30" s="185" t="s">
        <v>77</v>
      </c>
      <c r="H30" s="265" t="s">
        <v>114</v>
      </c>
      <c r="I30" s="131" t="s">
        <v>156</v>
      </c>
      <c r="J30" s="185" t="s">
        <v>77</v>
      </c>
      <c r="K30" s="265" t="s">
        <v>114</v>
      </c>
      <c r="L30" s="17"/>
      <c r="M30" s="17"/>
      <c r="N30" s="302"/>
      <c r="O30" s="131" t="s">
        <v>156</v>
      </c>
      <c r="P30" s="185" t="s">
        <v>77</v>
      </c>
      <c r="Q30" s="265" t="s">
        <v>114</v>
      </c>
      <c r="R30" s="131" t="s">
        <v>156</v>
      </c>
      <c r="S30" s="185" t="s">
        <v>77</v>
      </c>
      <c r="T30" s="265" t="s">
        <v>114</v>
      </c>
      <c r="U30" s="21"/>
      <c r="V30" s="21"/>
      <c r="W30" s="21"/>
      <c r="X30" s="21"/>
      <c r="Y30" s="21"/>
      <c r="Z30" s="21"/>
      <c r="AA30" s="102"/>
    </row>
    <row r="31" spans="1:27" ht="15.75" x14ac:dyDescent="0.3">
      <c r="A31" s="344" t="s">
        <v>44</v>
      </c>
      <c r="B31" s="57" t="s">
        <v>135</v>
      </c>
      <c r="C31" s="40">
        <f>(10^12)*(10^-3)*(C5/15)*10^(C10/10)</f>
        <v>0.8</v>
      </c>
      <c r="D31" s="41">
        <f>(10^12)*(10^-3)*(D5/15)*10^(D10/10)</f>
        <v>0.8</v>
      </c>
      <c r="E31" s="169">
        <f>(10^12)*(10^-3)*(E5/15)*10^(E10/10)</f>
        <v>0.8</v>
      </c>
      <c r="F31" s="145">
        <f>(10^12)*(10^-3)*(C5/15)*10^((C10+F11)/10)</f>
        <v>1.2679145539688879</v>
      </c>
      <c r="G31" s="76">
        <f>(10^12)*(10^-3)*(D5/15)*10^((D10+G11)/10)</f>
        <v>1.2679145539688879</v>
      </c>
      <c r="H31" s="169">
        <f>(10^12)*(10^-3)*(E5/15)*10^((E10+H11)/10)</f>
        <v>1.2679145539688879</v>
      </c>
      <c r="I31" s="40">
        <f>(10^12)*(10^-3)*(C5/15)*10^((C10+I11)/10)</f>
        <v>1.2679145539688879</v>
      </c>
      <c r="J31" s="41">
        <f>(10^12)*(10^-3)*(D5/15)*10^((D10+J11)/10)</f>
        <v>1.2679145539688879</v>
      </c>
      <c r="K31" s="169">
        <f>(10^12)*(10^-3)*(E5/15)*10^((E10+K11)/10)</f>
        <v>1.2679145539688879</v>
      </c>
      <c r="L31" s="145"/>
      <c r="M31" s="76"/>
      <c r="N31" s="213"/>
      <c r="O31" s="145"/>
      <c r="P31" s="76"/>
      <c r="Q31" s="169"/>
      <c r="R31" s="145"/>
      <c r="S31" s="76"/>
      <c r="T31" s="169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">
      <c r="A32" s="345" t="s">
        <v>122</v>
      </c>
      <c r="B32" s="57" t="s">
        <v>2</v>
      </c>
      <c r="C32" s="168"/>
      <c r="D32" s="213"/>
      <c r="E32" s="169"/>
      <c r="F32" s="138">
        <f>10*LOG(F31/(C31+I31))</f>
        <v>-2.1244260279434006</v>
      </c>
      <c r="G32" s="23">
        <f>10*LOG(G31/(D31+J31))</f>
        <v>-2.1244260279434006</v>
      </c>
      <c r="H32" s="148">
        <f>10*LOG(H31/(E31+K31))</f>
        <v>-2.1244260279434006</v>
      </c>
      <c r="I32" s="46">
        <f>10*LOG(I31/(C31+F31))</f>
        <v>-2.1244260279434006</v>
      </c>
      <c r="J32" s="24">
        <f>10*LOG(J31/(D31+G31))</f>
        <v>-2.1244260279434006</v>
      </c>
      <c r="K32" s="148">
        <f>10*LOG(K31/(E31+H31))</f>
        <v>-2.1244260279434006</v>
      </c>
      <c r="L32" s="145"/>
      <c r="M32" s="76"/>
      <c r="N32" s="213"/>
      <c r="O32" s="145"/>
      <c r="P32" s="76"/>
      <c r="Q32" s="169"/>
      <c r="R32" s="145"/>
      <c r="S32" s="76"/>
      <c r="T32" s="169"/>
      <c r="U32" s="31"/>
      <c r="V32" s="31"/>
      <c r="W32" s="31"/>
      <c r="X32" s="31"/>
      <c r="Y32" s="31"/>
      <c r="Z32" s="31"/>
      <c r="AA32" s="54"/>
    </row>
    <row r="33" spans="1:28" ht="15.75" x14ac:dyDescent="0.3">
      <c r="A33" s="345" t="s">
        <v>43</v>
      </c>
      <c r="B33" s="57" t="s">
        <v>135</v>
      </c>
      <c r="C33" s="40">
        <f>(10^12)*(10^-3)*(C5/O16)*(1/(O15*12))*10^(IF($C12=0,IF($C13=0,((-O14+O17+O21)/10),((-O14+O17+O19+O21)/10)),IF($C13=0,((-O14+O18+O22)/10),((-O14+O18+O20+O22)/10))))</f>
        <v>5.2635023165446496E-3</v>
      </c>
      <c r="D33" s="41">
        <f>(10^12)*(10^-3)*(D5/P16)*(1/(P15*12))*10^(IF($C12=0,IF($C13=0,((-P14+P17+P21)/10),((-P14+P17+P19+P21)/10)),IF($C13=0,((-P14+P18+P22)/10),((-P14+P18+P20+P22)/10))))</f>
        <v>9.5779996847118777E-3</v>
      </c>
      <c r="E33" s="169">
        <f>(10^12)*(10^-3)*(E5/Q16)*(1/(Q15*12))*10^(IF($C12=0,IF($C13=0,((-Q14+Q17+Q21)/10),((-Q14+Q17+Q19+Q21)/10)),IF($C13=0,((-Q14+Q18+Q22)/10),((-Q14+Q18+Q20+Q22)/10))))</f>
        <v>1.2057987197240338E-2</v>
      </c>
      <c r="F33" s="46"/>
      <c r="G33" s="24"/>
      <c r="H33" s="148"/>
      <c r="I33" s="46"/>
      <c r="J33" s="24"/>
      <c r="K33" s="148"/>
      <c r="L33" s="190"/>
      <c r="M33" s="132"/>
      <c r="N33" s="223"/>
      <c r="O33" s="46"/>
      <c r="P33" s="24"/>
      <c r="Q33" s="148"/>
      <c r="R33" s="46"/>
      <c r="S33" s="24"/>
      <c r="T33" s="148"/>
      <c r="U33" s="23"/>
      <c r="V33" s="32"/>
      <c r="W33" s="32"/>
      <c r="X33" s="32"/>
      <c r="Y33" s="32"/>
      <c r="Z33" s="32"/>
      <c r="AA33" s="205" t="s">
        <v>124</v>
      </c>
    </row>
    <row r="34" spans="1:28" x14ac:dyDescent="0.2">
      <c r="A34" s="345" t="s">
        <v>123</v>
      </c>
      <c r="B34" s="57" t="s">
        <v>2</v>
      </c>
      <c r="C34" s="137"/>
      <c r="D34" s="18"/>
      <c r="E34" s="116"/>
      <c r="F34" s="46">
        <f>10*LOG(F31/(C31+C33+I31))</f>
        <v>-2.1354661637611794</v>
      </c>
      <c r="G34" s="24">
        <f>10*LOG(G31/(D31+D33+J31))</f>
        <v>-2.1444948882740813</v>
      </c>
      <c r="H34" s="148">
        <f>10*LOG(H31/(E31+E33+K31))</f>
        <v>-2.1496761465411458</v>
      </c>
      <c r="I34" s="46">
        <f>10*LOG(I31/(C31+C33+F31))</f>
        <v>-2.1354661637611794</v>
      </c>
      <c r="J34" s="24">
        <f>10*LOG(J31/(D31+D33+G31))</f>
        <v>-2.1444948882740813</v>
      </c>
      <c r="K34" s="148">
        <f>10*LOG(K31/(E31+E33+H31))</f>
        <v>-2.1496761465411458</v>
      </c>
      <c r="L34" s="134"/>
      <c r="M34" s="132"/>
      <c r="N34" s="223"/>
      <c r="O34" s="46"/>
      <c r="P34" s="24"/>
      <c r="Q34" s="148"/>
      <c r="R34" s="46"/>
      <c r="S34" s="24"/>
      <c r="T34" s="148"/>
      <c r="U34" s="32"/>
      <c r="V34" s="32"/>
      <c r="W34" s="32"/>
      <c r="X34" s="32"/>
      <c r="Y34" s="32"/>
      <c r="Z34" s="32"/>
      <c r="AA34" s="22" t="s">
        <v>73</v>
      </c>
    </row>
    <row r="35" spans="1:28" ht="15.75" x14ac:dyDescent="0.3">
      <c r="A35" s="346" t="s">
        <v>72</v>
      </c>
      <c r="B35" s="57" t="s">
        <v>136</v>
      </c>
      <c r="C35" s="78"/>
      <c r="D35" s="26"/>
      <c r="E35" s="192"/>
      <c r="F35" s="46">
        <f>C10+F11+10*LOG(C5/15)</f>
        <v>-88.969100130080562</v>
      </c>
      <c r="G35" s="24">
        <f>D10+G11+10*LOG(D5/15)</f>
        <v>-88.969100130080562</v>
      </c>
      <c r="H35" s="148">
        <f>E10+H11+10*LOG(E5/15)</f>
        <v>-88.969100130080562</v>
      </c>
      <c r="I35" s="46">
        <f>C10+I11+10*LOG(C5/15)</f>
        <v>-88.969100130080562</v>
      </c>
      <c r="J35" s="24">
        <f>D10+J11+10*LOG(D5/15)</f>
        <v>-88.969100130080562</v>
      </c>
      <c r="K35" s="148">
        <f>E10+K11+10*LOG(E5/15)</f>
        <v>-88.969100130080562</v>
      </c>
      <c r="L35" s="46"/>
      <c r="M35" s="24"/>
      <c r="N35" s="223"/>
      <c r="O35" s="46"/>
      <c r="P35" s="24"/>
      <c r="Q35" s="148"/>
      <c r="R35" s="46"/>
      <c r="S35" s="24"/>
      <c r="T35" s="148"/>
      <c r="U35" s="26"/>
      <c r="V35" s="26"/>
      <c r="W35" s="26"/>
      <c r="X35" s="26"/>
      <c r="Y35" s="26"/>
      <c r="Z35" s="26"/>
      <c r="AA35" s="170" t="s">
        <v>74</v>
      </c>
      <c r="AB35"/>
    </row>
    <row r="36" spans="1:28" x14ac:dyDescent="0.2">
      <c r="A36" s="347" t="s">
        <v>137</v>
      </c>
      <c r="B36" s="57" t="s">
        <v>138</v>
      </c>
      <c r="C36" s="138">
        <f>10*LOG((C31+F31+I31)*10^-9)+10*LOG(MAX(C6,12*C9*C7/C5))</f>
        <v>-60.174037182908492</v>
      </c>
      <c r="D36" s="23">
        <f>10*LOG((D31+G31+J31)*10^-9)+10*LOG(MAX(D6,12*D9*D7/D5))</f>
        <v>-60.174037182908492</v>
      </c>
      <c r="E36" s="148">
        <f>10*LOG((E31+H31+K31)*10^-9)+10*LOG(MAX(E6,12*E9*E7/E5))</f>
        <v>-60.174037182908492</v>
      </c>
      <c r="F36" s="46"/>
      <c r="G36" s="24"/>
      <c r="H36" s="148"/>
      <c r="I36" s="46"/>
      <c r="J36" s="24"/>
      <c r="K36" s="148"/>
      <c r="L36" s="46"/>
      <c r="M36" s="24"/>
      <c r="N36" s="223"/>
      <c r="O36" s="46"/>
      <c r="P36" s="24"/>
      <c r="Q36" s="148"/>
      <c r="R36" s="46"/>
      <c r="S36" s="24"/>
      <c r="T36" s="148"/>
      <c r="U36" s="26"/>
      <c r="V36" s="26"/>
      <c r="W36" s="26"/>
      <c r="X36" s="26"/>
      <c r="Y36" s="26"/>
      <c r="Z36" s="26"/>
      <c r="AA36" s="62" t="s">
        <v>42</v>
      </c>
      <c r="AB36"/>
    </row>
    <row r="37" spans="1:28" x14ac:dyDescent="0.2">
      <c r="A37" s="348" t="s">
        <v>96</v>
      </c>
      <c r="B37" s="192" t="s">
        <v>2</v>
      </c>
      <c r="C37" s="78"/>
      <c r="D37" s="26"/>
      <c r="E37" s="192"/>
      <c r="F37" s="46"/>
      <c r="G37" s="24"/>
      <c r="H37" s="148"/>
      <c r="I37" s="46"/>
      <c r="J37" s="24"/>
      <c r="K37" s="148"/>
      <c r="L37" s="46"/>
      <c r="M37" s="24"/>
      <c r="N37" s="223"/>
      <c r="O37" s="147">
        <f>(O17-O18)/2</f>
        <v>-5.4499999999999957</v>
      </c>
      <c r="P37" s="223">
        <f>(P17-P18)/2</f>
        <v>-6.3000000000000043</v>
      </c>
      <c r="Q37" s="148">
        <f>(Q17-Q18)/2</f>
        <v>-6.3999999999999986</v>
      </c>
      <c r="R37" s="147"/>
      <c r="S37" s="223"/>
      <c r="T37" s="148"/>
      <c r="U37" s="26"/>
      <c r="V37" s="26"/>
      <c r="W37" s="26"/>
      <c r="X37" s="26"/>
      <c r="Y37" s="26"/>
      <c r="Z37" s="26"/>
      <c r="AA37" s="259" t="s">
        <v>125</v>
      </c>
      <c r="AB37"/>
    </row>
    <row r="38" spans="1:28" x14ac:dyDescent="0.2">
      <c r="A38" s="349" t="s">
        <v>105</v>
      </c>
      <c r="B38" s="57" t="s">
        <v>2</v>
      </c>
      <c r="C38" s="78"/>
      <c r="D38" s="26"/>
      <c r="E38" s="192"/>
      <c r="F38" s="46"/>
      <c r="G38" s="24"/>
      <c r="H38" s="148"/>
      <c r="I38" s="46"/>
      <c r="J38" s="24"/>
      <c r="K38" s="148"/>
      <c r="L38" s="46"/>
      <c r="M38" s="24"/>
      <c r="N38" s="223"/>
      <c r="O38" s="147"/>
      <c r="P38" s="223"/>
      <c r="Q38" s="148"/>
      <c r="R38" s="138">
        <f>(R23+R24)/2</f>
        <v>5</v>
      </c>
      <c r="S38" s="23">
        <f>(S23+S24)/2</f>
        <v>5</v>
      </c>
      <c r="T38" s="148">
        <f>(T23+T24)/2</f>
        <v>5</v>
      </c>
      <c r="U38" s="26"/>
      <c r="V38" s="26"/>
      <c r="W38" s="26"/>
      <c r="X38" s="26"/>
      <c r="Y38" s="26"/>
      <c r="Z38" s="26"/>
      <c r="AA38" s="62" t="s">
        <v>107</v>
      </c>
      <c r="AB38"/>
    </row>
    <row r="39" spans="1:28" ht="15.75" x14ac:dyDescent="0.3">
      <c r="A39" s="345" t="s">
        <v>99</v>
      </c>
      <c r="B39" s="57" t="s">
        <v>136</v>
      </c>
      <c r="C39" s="146"/>
      <c r="D39" s="27"/>
      <c r="E39" s="116"/>
      <c r="F39" s="46">
        <f>F35+(IF($C12=0,0,O37))+R38</f>
        <v>-83.969100130080562</v>
      </c>
      <c r="G39" s="24">
        <f>G35+(IF($C12=0,0,P37))+S38</f>
        <v>-83.969100130080562</v>
      </c>
      <c r="H39" s="148">
        <f>H35+(IF($C12=0,0,Q37))+T38</f>
        <v>-83.969100130080562</v>
      </c>
      <c r="I39" s="46">
        <f>I35+(IF($C12=0,0,O37))+R38</f>
        <v>-83.969100130080562</v>
      </c>
      <c r="J39" s="24">
        <f>J35+(IF($C12=0,0,P37))+S38</f>
        <v>-83.969100130080562</v>
      </c>
      <c r="K39" s="148">
        <f>K35+(IF($C12=0,0,Q37))+T38</f>
        <v>-83.969100130080562</v>
      </c>
      <c r="L39" s="46"/>
      <c r="M39" s="24"/>
      <c r="N39" s="223"/>
      <c r="O39" s="46"/>
      <c r="P39" s="24"/>
      <c r="Q39" s="148"/>
      <c r="R39" s="46"/>
      <c r="S39" s="24"/>
      <c r="T39" s="148"/>
      <c r="U39" s="27"/>
      <c r="V39" s="27"/>
      <c r="W39" s="27"/>
      <c r="X39" s="27"/>
      <c r="Y39" s="27"/>
      <c r="Z39" s="27"/>
      <c r="AA39" s="205" t="s">
        <v>111</v>
      </c>
      <c r="AB39"/>
    </row>
    <row r="40" spans="1:28" ht="13.5" thickBot="1" x14ac:dyDescent="0.25">
      <c r="A40" s="350" t="s">
        <v>100</v>
      </c>
      <c r="B40" s="123" t="s">
        <v>2</v>
      </c>
      <c r="C40" s="177"/>
      <c r="D40" s="88"/>
      <c r="E40" s="293"/>
      <c r="F40" s="177"/>
      <c r="G40" s="88"/>
      <c r="H40" s="293"/>
      <c r="I40" s="60">
        <f>I39-F39</f>
        <v>0</v>
      </c>
      <c r="J40" s="84">
        <f>J39-G39</f>
        <v>0</v>
      </c>
      <c r="K40" s="272">
        <f>K39-H39</f>
        <v>0</v>
      </c>
      <c r="L40" s="60"/>
      <c r="M40" s="84"/>
      <c r="N40" s="303"/>
      <c r="O40" s="60"/>
      <c r="P40" s="84"/>
      <c r="Q40" s="272"/>
      <c r="R40" s="60"/>
      <c r="S40" s="84"/>
      <c r="T40" s="272"/>
      <c r="U40" s="80"/>
      <c r="V40" s="80"/>
      <c r="W40" s="80"/>
      <c r="X40" s="80"/>
      <c r="Y40" s="80"/>
      <c r="Z40" s="80"/>
      <c r="AA40" s="194"/>
      <c r="AB40"/>
    </row>
    <row r="41" spans="1:28" x14ac:dyDescent="0.2">
      <c r="A41" s="195"/>
      <c r="B41" s="27"/>
      <c r="C41" s="8"/>
      <c r="D41" s="8"/>
      <c r="E41" s="275"/>
      <c r="F41" s="8"/>
      <c r="G41" s="8"/>
      <c r="H41" s="275"/>
      <c r="I41" s="24"/>
      <c r="J41" s="24"/>
      <c r="K41" s="223"/>
      <c r="L41" s="24"/>
      <c r="M41" s="24"/>
      <c r="N41" s="223"/>
      <c r="O41" s="24"/>
      <c r="P41" s="24"/>
      <c r="Q41" s="223"/>
      <c r="R41" s="24"/>
      <c r="S41" s="24"/>
      <c r="T41" s="223"/>
      <c r="U41" s="27"/>
      <c r="V41" s="27"/>
      <c r="W41" s="27"/>
      <c r="X41" s="27"/>
      <c r="Y41" s="27"/>
      <c r="Z41" s="27"/>
      <c r="AA41" s="8"/>
      <c r="AB41"/>
    </row>
    <row r="42" spans="1:28" ht="13.5" thickBot="1" x14ac:dyDescent="0.25">
      <c r="A42" s="8"/>
      <c r="B42" s="18"/>
      <c r="C42" s="18"/>
      <c r="D42" s="18"/>
      <c r="E42" s="217"/>
      <c r="F42" s="18"/>
      <c r="G42" s="33"/>
      <c r="H42" s="276"/>
      <c r="I42" s="33"/>
      <c r="J42" s="33"/>
      <c r="K42" s="276"/>
      <c r="L42" s="75"/>
      <c r="M42" s="75"/>
      <c r="N42" s="304"/>
      <c r="O42" s="75"/>
      <c r="P42" s="75"/>
      <c r="Q42" s="304"/>
      <c r="R42" s="75"/>
      <c r="S42" s="75"/>
      <c r="T42" s="304"/>
      <c r="U42" s="18"/>
      <c r="V42" s="18"/>
      <c r="W42" s="18"/>
      <c r="X42" s="18"/>
      <c r="Y42" s="18"/>
      <c r="Z42" s="18"/>
    </row>
    <row r="43" spans="1:28" ht="13.5" thickBot="1" x14ac:dyDescent="0.25">
      <c r="A43" s="337" t="s">
        <v>19</v>
      </c>
      <c r="B43" s="28"/>
      <c r="C43" s="362" t="s">
        <v>35</v>
      </c>
      <c r="D43" s="363"/>
      <c r="E43" s="363"/>
      <c r="F43" s="364"/>
      <c r="G43" s="364"/>
      <c r="H43" s="364"/>
      <c r="I43" s="364"/>
      <c r="J43" s="364"/>
      <c r="K43" s="353"/>
      <c r="L43" s="351" t="s">
        <v>38</v>
      </c>
      <c r="M43" s="352"/>
      <c r="N43" s="352"/>
      <c r="O43" s="352"/>
      <c r="P43" s="352"/>
      <c r="Q43" s="352"/>
      <c r="R43" s="352"/>
      <c r="S43" s="352"/>
      <c r="T43" s="353"/>
      <c r="U43" s="191"/>
      <c r="V43" s="12"/>
      <c r="W43" s="12"/>
      <c r="X43" s="12"/>
      <c r="Y43" s="12"/>
      <c r="Z43" s="10"/>
      <c r="AA43" s="13" t="s">
        <v>0</v>
      </c>
    </row>
    <row r="44" spans="1:28" x14ac:dyDescent="0.2">
      <c r="A44" s="30"/>
      <c r="B44" s="20"/>
      <c r="C44" s="354" t="s">
        <v>36</v>
      </c>
      <c r="D44" s="355"/>
      <c r="E44" s="356"/>
      <c r="F44" s="354" t="s">
        <v>37</v>
      </c>
      <c r="G44" s="357"/>
      <c r="H44" s="356"/>
      <c r="I44" s="358" t="s">
        <v>153</v>
      </c>
      <c r="J44" s="359"/>
      <c r="K44" s="360"/>
      <c r="L44" s="244"/>
      <c r="M44" s="245"/>
      <c r="N44" s="305"/>
      <c r="O44" s="244"/>
      <c r="P44" s="245"/>
      <c r="Q44" s="305"/>
      <c r="R44" s="244"/>
      <c r="S44" s="245"/>
      <c r="T44" s="305"/>
      <c r="U44" s="19"/>
      <c r="V44" s="8"/>
      <c r="W44" s="8"/>
      <c r="X44" s="8"/>
      <c r="Y44" s="8"/>
      <c r="Z44" s="58"/>
      <c r="AA44" s="102"/>
    </row>
    <row r="45" spans="1:28" x14ac:dyDescent="0.2">
      <c r="A45" s="30"/>
      <c r="B45" s="20"/>
      <c r="C45" s="131" t="s">
        <v>156</v>
      </c>
      <c r="D45" s="185" t="s">
        <v>77</v>
      </c>
      <c r="E45" s="265" t="s">
        <v>114</v>
      </c>
      <c r="F45" s="131" t="s">
        <v>156</v>
      </c>
      <c r="G45" s="185" t="s">
        <v>77</v>
      </c>
      <c r="H45" s="265" t="s">
        <v>114</v>
      </c>
      <c r="I45" s="131" t="s">
        <v>156</v>
      </c>
      <c r="J45" s="185" t="s">
        <v>77</v>
      </c>
      <c r="K45" s="265" t="s">
        <v>114</v>
      </c>
      <c r="L45" s="131"/>
      <c r="M45" s="185"/>
      <c r="N45" s="265"/>
      <c r="O45" s="131"/>
      <c r="P45" s="185"/>
      <c r="Q45" s="265"/>
      <c r="R45" s="131"/>
      <c r="S45" s="185"/>
      <c r="T45" s="265"/>
      <c r="U45" s="19"/>
      <c r="V45" s="8"/>
      <c r="W45" s="8"/>
      <c r="X45" s="8"/>
      <c r="Y45" s="8"/>
      <c r="Z45" s="58"/>
      <c r="AA45" s="102"/>
    </row>
    <row r="46" spans="1:28" x14ac:dyDescent="0.2">
      <c r="A46" s="39" t="s">
        <v>126</v>
      </c>
      <c r="B46" s="101" t="s">
        <v>4</v>
      </c>
      <c r="C46" s="152">
        <v>5.65</v>
      </c>
      <c r="D46" s="24">
        <f>$C46</f>
        <v>5.65</v>
      </c>
      <c r="E46" s="148">
        <v>6</v>
      </c>
      <c r="F46" s="19"/>
      <c r="G46" s="8"/>
      <c r="H46" s="266"/>
      <c r="I46" s="19"/>
      <c r="J46" s="8"/>
      <c r="K46" s="266"/>
      <c r="L46" s="85"/>
      <c r="M46" s="21"/>
      <c r="N46" s="192"/>
      <c r="O46" s="85"/>
      <c r="P46" s="21"/>
      <c r="Q46" s="192"/>
      <c r="R46" s="85"/>
      <c r="S46" s="21"/>
      <c r="T46" s="192"/>
      <c r="U46" s="19"/>
      <c r="V46" s="8"/>
      <c r="W46" s="8"/>
      <c r="X46" s="8"/>
      <c r="Y46" s="8"/>
      <c r="Z46" s="58"/>
      <c r="AA46" s="263"/>
    </row>
    <row r="47" spans="1:28" ht="14.25" x14ac:dyDescent="0.25">
      <c r="A47" s="341" t="s">
        <v>154</v>
      </c>
      <c r="B47" s="101" t="s">
        <v>4</v>
      </c>
      <c r="C47" s="152">
        <v>5.65</v>
      </c>
      <c r="D47" s="24">
        <f>$C47</f>
        <v>5.65</v>
      </c>
      <c r="E47" s="148">
        <v>6</v>
      </c>
      <c r="F47" s="19"/>
      <c r="G47" s="8"/>
      <c r="H47" s="266"/>
      <c r="I47" s="19"/>
      <c r="J47" s="8"/>
      <c r="K47" s="266"/>
      <c r="L47" s="85"/>
      <c r="M47" s="21"/>
      <c r="N47" s="192"/>
      <c r="O47" s="85"/>
      <c r="P47" s="21"/>
      <c r="Q47" s="192"/>
      <c r="R47" s="85"/>
      <c r="S47" s="21"/>
      <c r="T47" s="192"/>
      <c r="U47" s="19"/>
      <c r="V47" s="8"/>
      <c r="W47" s="8"/>
      <c r="X47" s="8"/>
      <c r="Y47" s="8"/>
      <c r="Z47" s="58"/>
      <c r="AA47" s="263"/>
    </row>
    <row r="48" spans="1:28" s="47" customFormat="1" x14ac:dyDescent="0.2">
      <c r="A48" s="377" t="s">
        <v>112</v>
      </c>
      <c r="B48" s="378" t="s">
        <v>4</v>
      </c>
      <c r="C48" s="373">
        <v>2</v>
      </c>
      <c r="D48" s="374">
        <v>2</v>
      </c>
      <c r="E48" s="379">
        <v>2</v>
      </c>
      <c r="F48" s="373"/>
      <c r="G48" s="374"/>
      <c r="H48" s="379"/>
      <c r="I48" s="374"/>
      <c r="J48" s="374"/>
      <c r="K48" s="379"/>
      <c r="L48" s="375"/>
      <c r="M48" s="375"/>
      <c r="N48" s="375"/>
      <c r="O48" s="380"/>
      <c r="P48" s="375"/>
      <c r="Q48" s="381"/>
      <c r="R48" s="380"/>
      <c r="S48" s="375"/>
      <c r="T48" s="381"/>
      <c r="U48" s="375"/>
      <c r="V48" s="376"/>
      <c r="W48" s="376"/>
      <c r="X48" s="376"/>
      <c r="Y48" s="376"/>
      <c r="Z48" s="376"/>
      <c r="AA48" s="382"/>
    </row>
    <row r="49" spans="1:27" x14ac:dyDescent="0.2">
      <c r="A49" s="39" t="s">
        <v>127</v>
      </c>
      <c r="B49" s="101" t="s">
        <v>4</v>
      </c>
      <c r="C49" s="19"/>
      <c r="D49" s="8"/>
      <c r="E49" s="266"/>
      <c r="F49" s="152">
        <v>0.3</v>
      </c>
      <c r="G49" s="24">
        <f>$F49</f>
        <v>0.3</v>
      </c>
      <c r="H49" s="148">
        <f>$F49</f>
        <v>0.3</v>
      </c>
      <c r="I49" s="152">
        <v>0.3</v>
      </c>
      <c r="J49" s="24">
        <f>$F49</f>
        <v>0.3</v>
      </c>
      <c r="K49" s="148">
        <f>$F49</f>
        <v>0.3</v>
      </c>
      <c r="L49" s="85"/>
      <c r="M49" s="21"/>
      <c r="N49" s="192"/>
      <c r="O49" s="85"/>
      <c r="P49" s="21"/>
      <c r="Q49" s="192"/>
      <c r="R49" s="85"/>
      <c r="S49" s="21"/>
      <c r="T49" s="192"/>
      <c r="U49" s="19"/>
      <c r="V49" s="8"/>
      <c r="W49" s="8"/>
      <c r="X49" s="8"/>
      <c r="Y49" s="8"/>
      <c r="Z49" s="58"/>
      <c r="AA49" s="56" t="s">
        <v>90</v>
      </c>
    </row>
    <row r="50" spans="1:27" ht="14.25" x14ac:dyDescent="0.25">
      <c r="A50" s="341" t="s">
        <v>155</v>
      </c>
      <c r="B50" s="246" t="s">
        <v>4</v>
      </c>
      <c r="C50" s="19"/>
      <c r="D50" s="8"/>
      <c r="E50" s="266"/>
      <c r="F50" s="152">
        <v>0.3</v>
      </c>
      <c r="G50" s="24">
        <f>$F50</f>
        <v>0.3</v>
      </c>
      <c r="H50" s="148">
        <f>$F50</f>
        <v>0.3</v>
      </c>
      <c r="I50" s="152">
        <v>0.3</v>
      </c>
      <c r="J50" s="24">
        <f>$F50</f>
        <v>0.3</v>
      </c>
      <c r="K50" s="148">
        <f>$F50</f>
        <v>0.3</v>
      </c>
      <c r="L50" s="85"/>
      <c r="M50" s="21"/>
      <c r="N50" s="192"/>
      <c r="O50" s="85"/>
      <c r="P50" s="21"/>
      <c r="Q50" s="192"/>
      <c r="R50" s="85"/>
      <c r="S50" s="21"/>
      <c r="T50" s="192"/>
      <c r="U50" s="19"/>
      <c r="V50" s="8"/>
      <c r="W50" s="8"/>
      <c r="X50" s="8"/>
      <c r="Y50" s="8"/>
      <c r="Z50" s="58"/>
      <c r="AA50" s="56" t="s">
        <v>90</v>
      </c>
    </row>
    <row r="51" spans="1:27" s="8" customFormat="1" x14ac:dyDescent="0.2">
      <c r="A51" s="39" t="s">
        <v>151</v>
      </c>
      <c r="B51" s="101" t="s">
        <v>4</v>
      </c>
      <c r="C51" s="171"/>
      <c r="D51" s="173"/>
      <c r="E51" s="172"/>
      <c r="F51" s="171"/>
      <c r="G51" s="173"/>
      <c r="H51" s="172"/>
      <c r="I51" s="171"/>
      <c r="J51" s="173"/>
      <c r="K51" s="172"/>
      <c r="L51" s="187">
        <v>8.5</v>
      </c>
      <c r="M51" s="77">
        <f>$L51</f>
        <v>8.5</v>
      </c>
      <c r="N51" s="172">
        <f>$L51</f>
        <v>8.5</v>
      </c>
      <c r="O51" s="171"/>
      <c r="P51" s="173"/>
      <c r="Q51" s="172"/>
      <c r="R51" s="171"/>
      <c r="S51" s="173"/>
      <c r="T51" s="172"/>
      <c r="U51" s="171"/>
      <c r="V51" s="173"/>
      <c r="W51" s="173"/>
      <c r="X51" s="173"/>
      <c r="Y51" s="173"/>
      <c r="Z51" s="172"/>
      <c r="AA51" s="130" t="s">
        <v>152</v>
      </c>
    </row>
    <row r="52" spans="1:27" s="8" customFormat="1" x14ac:dyDescent="0.2">
      <c r="A52" s="377" t="s">
        <v>39</v>
      </c>
      <c r="B52" s="378" t="s">
        <v>4</v>
      </c>
      <c r="C52" s="373"/>
      <c r="D52" s="374"/>
      <c r="E52" s="379"/>
      <c r="F52" s="373"/>
      <c r="G52" s="374"/>
      <c r="H52" s="379"/>
      <c r="I52" s="374"/>
      <c r="J52" s="374"/>
      <c r="K52" s="379"/>
      <c r="L52" s="375">
        <v>6</v>
      </c>
      <c r="M52" s="375">
        <f>$L52</f>
        <v>6</v>
      </c>
      <c r="N52" s="375">
        <f>$L52</f>
        <v>6</v>
      </c>
      <c r="O52" s="380"/>
      <c r="P52" s="375"/>
      <c r="Q52" s="381"/>
      <c r="R52" s="380"/>
      <c r="S52" s="375"/>
      <c r="T52" s="381"/>
      <c r="U52" s="375"/>
      <c r="V52" s="376"/>
      <c r="W52" s="376"/>
      <c r="X52" s="376"/>
      <c r="Y52" s="376"/>
      <c r="Z52" s="376"/>
      <c r="AA52" s="382" t="s">
        <v>85</v>
      </c>
    </row>
    <row r="53" spans="1:27" s="8" customFormat="1" x14ac:dyDescent="0.2">
      <c r="A53" s="377" t="s">
        <v>97</v>
      </c>
      <c r="B53" s="378" t="s">
        <v>4</v>
      </c>
      <c r="C53" s="373"/>
      <c r="D53" s="374"/>
      <c r="E53" s="379"/>
      <c r="F53" s="373"/>
      <c r="G53" s="374"/>
      <c r="H53" s="379"/>
      <c r="I53" s="374"/>
      <c r="J53" s="374"/>
      <c r="K53" s="379"/>
      <c r="L53" s="375"/>
      <c r="M53" s="375"/>
      <c r="N53" s="375"/>
      <c r="O53" s="380">
        <f>-O37</f>
        <v>5.4499999999999957</v>
      </c>
      <c r="P53" s="375">
        <f>-P37</f>
        <v>6.3000000000000043</v>
      </c>
      <c r="Q53" s="381">
        <f>-Q37</f>
        <v>6.3999999999999986</v>
      </c>
      <c r="R53" s="380"/>
      <c r="S53" s="375"/>
      <c r="T53" s="381"/>
      <c r="U53" s="375"/>
      <c r="V53" s="376"/>
      <c r="W53" s="376"/>
      <c r="X53" s="376"/>
      <c r="Y53" s="376"/>
      <c r="Z53" s="376"/>
      <c r="AA53" s="382" t="s">
        <v>98</v>
      </c>
    </row>
    <row r="54" spans="1:27" s="8" customFormat="1" ht="13.5" thickBot="1" x14ac:dyDescent="0.25">
      <c r="A54" s="109" t="s">
        <v>108</v>
      </c>
      <c r="B54" s="196" t="s">
        <v>4</v>
      </c>
      <c r="C54" s="81"/>
      <c r="D54" s="117"/>
      <c r="E54" s="277"/>
      <c r="F54" s="81"/>
      <c r="G54" s="117"/>
      <c r="H54" s="277"/>
      <c r="I54" s="81"/>
      <c r="J54" s="117"/>
      <c r="K54" s="277"/>
      <c r="L54" s="81"/>
      <c r="M54" s="117"/>
      <c r="N54" s="277"/>
      <c r="O54" s="81"/>
      <c r="P54" s="83"/>
      <c r="Q54" s="272"/>
      <c r="R54" s="81">
        <f>(R24-R23)/2</f>
        <v>15</v>
      </c>
      <c r="S54" s="117">
        <f>(S24-S23)/2</f>
        <v>15</v>
      </c>
      <c r="T54" s="277">
        <f>(T24-T23)/2</f>
        <v>15</v>
      </c>
      <c r="U54" s="81"/>
      <c r="V54" s="117"/>
      <c r="W54" s="117"/>
      <c r="X54" s="117"/>
      <c r="Y54" s="117"/>
      <c r="Z54" s="82"/>
      <c r="AA54" s="197" t="s">
        <v>106</v>
      </c>
    </row>
    <row r="55" spans="1:27" x14ac:dyDescent="0.2">
      <c r="A55" s="166"/>
      <c r="C55" s="77"/>
      <c r="D55" s="77"/>
      <c r="E55" s="173"/>
      <c r="F55" s="77"/>
      <c r="G55" s="77"/>
      <c r="H55" s="173"/>
      <c r="I55" s="77"/>
      <c r="J55" s="77"/>
      <c r="K55" s="173"/>
      <c r="L55" s="77"/>
      <c r="M55" s="77"/>
      <c r="N55" s="173"/>
      <c r="O55" s="77"/>
      <c r="P55" s="77"/>
      <c r="Q55" s="173"/>
      <c r="R55" s="77"/>
      <c r="S55" s="77"/>
      <c r="T55" s="173"/>
      <c r="U55" s="77"/>
      <c r="V55" s="77"/>
      <c r="W55" s="77"/>
      <c r="X55" s="77"/>
      <c r="Y55" s="77"/>
      <c r="Z55" s="77"/>
    </row>
    <row r="56" spans="1:27" ht="13.5" thickBot="1" x14ac:dyDescent="0.25">
      <c r="A56" s="66"/>
      <c r="B56" s="18"/>
      <c r="C56" s="18"/>
      <c r="D56" s="18"/>
      <c r="E56" s="217"/>
      <c r="F56" s="18"/>
      <c r="G56" s="21"/>
      <c r="H56" s="252"/>
      <c r="I56" s="21"/>
      <c r="J56" s="21"/>
      <c r="K56" s="252"/>
      <c r="L56" s="21"/>
      <c r="M56" s="21"/>
      <c r="N56" s="252"/>
      <c r="O56" s="21"/>
      <c r="P56" s="21"/>
      <c r="Q56" s="252"/>
      <c r="R56" s="21"/>
      <c r="S56" s="21"/>
      <c r="T56" s="252"/>
      <c r="U56" s="21"/>
      <c r="V56" s="21"/>
      <c r="W56" s="21"/>
      <c r="X56" s="21"/>
      <c r="Y56" s="21"/>
      <c r="Z56" s="21"/>
    </row>
    <row r="57" spans="1:27" ht="13.5" thickBot="1" x14ac:dyDescent="0.25">
      <c r="A57" s="9" t="s">
        <v>20</v>
      </c>
      <c r="B57" s="11"/>
      <c r="C57" s="365" t="s">
        <v>35</v>
      </c>
      <c r="D57" s="352"/>
      <c r="E57" s="352"/>
      <c r="F57" s="352"/>
      <c r="G57" s="352"/>
      <c r="H57" s="352"/>
      <c r="I57" s="352"/>
      <c r="J57" s="352"/>
      <c r="K57" s="301"/>
      <c r="L57" s="351" t="s">
        <v>38</v>
      </c>
      <c r="M57" s="352"/>
      <c r="N57" s="352"/>
      <c r="O57" s="352"/>
      <c r="P57" s="352"/>
      <c r="Q57" s="352"/>
      <c r="R57" s="352"/>
      <c r="S57" s="352"/>
      <c r="T57" s="353"/>
      <c r="U57" s="368" t="s">
        <v>16</v>
      </c>
      <c r="V57" s="352"/>
      <c r="W57" s="353"/>
      <c r="X57" s="178"/>
      <c r="Y57" s="87"/>
      <c r="Z57" s="103"/>
      <c r="AA57" s="65" t="s">
        <v>0</v>
      </c>
    </row>
    <row r="58" spans="1:27" x14ac:dyDescent="0.2">
      <c r="A58" s="30"/>
      <c r="B58" s="18"/>
      <c r="C58" s="354" t="s">
        <v>36</v>
      </c>
      <c r="D58" s="355"/>
      <c r="E58" s="356"/>
      <c r="F58" s="354" t="s">
        <v>37</v>
      </c>
      <c r="G58" s="357"/>
      <c r="H58" s="356"/>
      <c r="I58" s="358" t="s">
        <v>153</v>
      </c>
      <c r="J58" s="359"/>
      <c r="K58" s="360"/>
      <c r="L58" s="244"/>
      <c r="M58" s="245"/>
      <c r="N58" s="305"/>
      <c r="O58" s="244"/>
      <c r="P58" s="245"/>
      <c r="Q58" s="305"/>
      <c r="R58" s="244"/>
      <c r="S58" s="245"/>
      <c r="T58" s="305"/>
      <c r="U58" s="98"/>
      <c r="V58" s="214"/>
      <c r="W58" s="135"/>
      <c r="X58" s="179"/>
      <c r="Y58" s="17"/>
      <c r="Z58" s="114"/>
      <c r="AA58" s="15"/>
    </row>
    <row r="59" spans="1:27" x14ac:dyDescent="0.2">
      <c r="A59" s="30"/>
      <c r="B59" s="18"/>
      <c r="C59" s="131" t="s">
        <v>156</v>
      </c>
      <c r="D59" s="185" t="s">
        <v>77</v>
      </c>
      <c r="E59" s="265" t="s">
        <v>114</v>
      </c>
      <c r="F59" s="131" t="s">
        <v>156</v>
      </c>
      <c r="G59" s="185" t="s">
        <v>77</v>
      </c>
      <c r="H59" s="265" t="s">
        <v>114</v>
      </c>
      <c r="I59" s="131" t="s">
        <v>156</v>
      </c>
      <c r="J59" s="185" t="s">
        <v>77</v>
      </c>
      <c r="K59" s="265" t="s">
        <v>114</v>
      </c>
      <c r="L59" s="131" t="s">
        <v>156</v>
      </c>
      <c r="M59" s="185" t="s">
        <v>77</v>
      </c>
      <c r="N59" s="265" t="s">
        <v>114</v>
      </c>
      <c r="O59" s="131" t="s">
        <v>156</v>
      </c>
      <c r="P59" s="185" t="s">
        <v>77</v>
      </c>
      <c r="Q59" s="265" t="s">
        <v>114</v>
      </c>
      <c r="R59" s="131" t="s">
        <v>156</v>
      </c>
      <c r="S59" s="185" t="s">
        <v>77</v>
      </c>
      <c r="T59" s="265" t="s">
        <v>114</v>
      </c>
      <c r="U59" s="131" t="s">
        <v>156</v>
      </c>
      <c r="V59" s="185" t="s">
        <v>77</v>
      </c>
      <c r="W59" s="265" t="s">
        <v>114</v>
      </c>
      <c r="X59" s="131"/>
      <c r="Y59" s="17"/>
      <c r="Z59" s="114"/>
      <c r="AA59" s="15"/>
    </row>
    <row r="60" spans="1:27" ht="12.75" customHeight="1" x14ac:dyDescent="0.25">
      <c r="A60" s="67"/>
      <c r="B60" s="26"/>
      <c r="C60" s="78"/>
      <c r="D60" s="26"/>
      <c r="E60" s="192"/>
      <c r="F60" s="78"/>
      <c r="G60" s="26"/>
      <c r="H60" s="192"/>
      <c r="I60" s="78"/>
      <c r="J60" s="26"/>
      <c r="K60" s="192"/>
      <c r="L60" s="78"/>
      <c r="M60" s="26"/>
      <c r="N60" s="192"/>
      <c r="O60" s="78"/>
      <c r="P60" s="26"/>
      <c r="Q60" s="192"/>
      <c r="R60" s="78"/>
      <c r="S60" s="26"/>
      <c r="T60" s="192"/>
      <c r="U60" s="149"/>
      <c r="V60" s="42"/>
      <c r="W60" s="104"/>
      <c r="X60" s="149"/>
      <c r="Y60" s="42"/>
      <c r="Z60" s="104"/>
      <c r="AA60" s="58"/>
    </row>
    <row r="61" spans="1:27" x14ac:dyDescent="0.2">
      <c r="A61" s="35" t="s">
        <v>60</v>
      </c>
      <c r="B61" s="36" t="s">
        <v>3</v>
      </c>
      <c r="C61" s="133">
        <f>C33/(C31+C33+I31)</f>
        <v>2.5388568534124869E-3</v>
      </c>
      <c r="D61" s="215">
        <f>D33/(D31+D33+J31)</f>
        <v>4.6103653502234934E-3</v>
      </c>
      <c r="E61" s="279">
        <f>E33/(E31+E33+K31)</f>
        <v>5.7971857601928122E-3</v>
      </c>
      <c r="F61" s="133">
        <v>1</v>
      </c>
      <c r="G61" s="215">
        <v>1</v>
      </c>
      <c r="H61" s="279">
        <v>1</v>
      </c>
      <c r="I61" s="133">
        <f>-I31/(C31+C33+I31)</f>
        <v>-0.61158015353521711</v>
      </c>
      <c r="J61" s="215">
        <f>-J31/(D31+D33+J31)</f>
        <v>-0.61031003540256223</v>
      </c>
      <c r="K61" s="279">
        <f>-K31/(E31+E33+K31)</f>
        <v>-0.60958235211030065</v>
      </c>
      <c r="L61" s="37"/>
      <c r="M61" s="198"/>
      <c r="N61" s="278"/>
      <c r="O61" s="37"/>
      <c r="P61" s="198"/>
      <c r="Q61" s="278"/>
      <c r="R61" s="37"/>
      <c r="S61" s="198"/>
      <c r="T61" s="278"/>
      <c r="U61" s="48"/>
      <c r="V61" s="126"/>
      <c r="W61" s="127"/>
      <c r="X61" s="37"/>
      <c r="Y61" s="198"/>
      <c r="Z61" s="105"/>
      <c r="AA61" s="73" t="s">
        <v>87</v>
      </c>
    </row>
    <row r="62" spans="1:27" x14ac:dyDescent="0.2">
      <c r="A62" s="38" t="s">
        <v>61</v>
      </c>
      <c r="B62" s="36" t="s">
        <v>2</v>
      </c>
      <c r="C62" s="133">
        <f>C$47*C61</f>
        <v>1.4344541221780551E-2</v>
      </c>
      <c r="D62" s="215">
        <f>D$47*D61</f>
        <v>2.6048564228762738E-2</v>
      </c>
      <c r="E62" s="279">
        <f>E$47*E61</f>
        <v>3.4783114561156875E-2</v>
      </c>
      <c r="F62" s="133">
        <f t="shared" ref="F62:K62" si="3">F$50*F61</f>
        <v>0.3</v>
      </c>
      <c r="G62" s="215">
        <f t="shared" si="3"/>
        <v>0.3</v>
      </c>
      <c r="H62" s="279">
        <f t="shared" si="3"/>
        <v>0.3</v>
      </c>
      <c r="I62" s="133">
        <f t="shared" si="3"/>
        <v>-0.18347404606056514</v>
      </c>
      <c r="J62" s="215">
        <f t="shared" si="3"/>
        <v>-0.18309301062076866</v>
      </c>
      <c r="K62" s="279">
        <f t="shared" si="3"/>
        <v>-0.18287470563309019</v>
      </c>
      <c r="L62" s="37"/>
      <c r="M62" s="198"/>
      <c r="N62" s="278"/>
      <c r="O62" s="37"/>
      <c r="P62" s="198"/>
      <c r="Q62" s="278"/>
      <c r="R62" s="37"/>
      <c r="S62" s="198"/>
      <c r="T62" s="278"/>
      <c r="U62" s="182">
        <f>SQRT(SUMSQ(C62,F62,I62))</f>
        <v>0.3519495580913517</v>
      </c>
      <c r="V62" s="230">
        <f>SQRT(SUMSQ(D62,G62,J62))</f>
        <v>0.35242244286730218</v>
      </c>
      <c r="W62" s="183">
        <f>SQRT(SUMSQ(E62,H62,K62))</f>
        <v>0.35306235004452674</v>
      </c>
      <c r="X62" s="150"/>
      <c r="Y62" s="248"/>
      <c r="Z62" s="106"/>
      <c r="AA62" s="73" t="s">
        <v>32</v>
      </c>
    </row>
    <row r="63" spans="1:27" x14ac:dyDescent="0.2">
      <c r="A63" s="186"/>
      <c r="B63" s="26"/>
      <c r="C63" s="40"/>
      <c r="D63" s="41"/>
      <c r="E63" s="169"/>
      <c r="F63" s="40"/>
      <c r="G63" s="41"/>
      <c r="H63" s="169"/>
      <c r="I63" s="40"/>
      <c r="J63" s="41"/>
      <c r="K63" s="169"/>
      <c r="L63" s="40"/>
      <c r="M63" s="41"/>
      <c r="N63" s="169"/>
      <c r="O63" s="40"/>
      <c r="P63" s="41"/>
      <c r="Q63" s="169"/>
      <c r="R63" s="40"/>
      <c r="S63" s="41"/>
      <c r="T63" s="169"/>
      <c r="U63" s="153"/>
      <c r="V63" s="75"/>
      <c r="W63" s="154"/>
      <c r="X63" s="149"/>
      <c r="Y63" s="42"/>
      <c r="Z63" s="104"/>
      <c r="AA63" s="73"/>
    </row>
    <row r="64" spans="1:27" x14ac:dyDescent="0.2">
      <c r="A64" s="39"/>
      <c r="B64" s="26"/>
      <c r="C64" s="40"/>
      <c r="D64" s="41"/>
      <c r="E64" s="169"/>
      <c r="F64" s="40"/>
      <c r="G64" s="41"/>
      <c r="H64" s="169"/>
      <c r="I64" s="40"/>
      <c r="J64" s="41"/>
      <c r="K64" s="169"/>
      <c r="L64" s="40"/>
      <c r="M64" s="41"/>
      <c r="N64" s="169"/>
      <c r="O64" s="40"/>
      <c r="P64" s="41"/>
      <c r="Q64" s="169"/>
      <c r="R64" s="40"/>
      <c r="S64" s="41"/>
      <c r="T64" s="169"/>
      <c r="U64" s="153"/>
      <c r="V64" s="75"/>
      <c r="W64" s="154"/>
      <c r="X64" s="149"/>
      <c r="Y64" s="42"/>
      <c r="Z64" s="104"/>
      <c r="AA64" s="73"/>
    </row>
    <row r="65" spans="1:27" x14ac:dyDescent="0.2">
      <c r="A65" s="35" t="s">
        <v>64</v>
      </c>
      <c r="B65" s="36" t="s">
        <v>3</v>
      </c>
      <c r="C65" s="133">
        <v>1</v>
      </c>
      <c r="D65" s="215">
        <v>1</v>
      </c>
      <c r="E65" s="279">
        <v>1</v>
      </c>
      <c r="F65" s="37">
        <v>1</v>
      </c>
      <c r="G65" s="198">
        <v>1</v>
      </c>
      <c r="H65" s="278">
        <v>1</v>
      </c>
      <c r="I65" s="37">
        <v>0</v>
      </c>
      <c r="J65" s="198">
        <v>0</v>
      </c>
      <c r="K65" s="278">
        <v>0</v>
      </c>
      <c r="L65" s="37"/>
      <c r="M65" s="198"/>
      <c r="N65" s="278"/>
      <c r="O65" s="37"/>
      <c r="P65" s="198"/>
      <c r="Q65" s="278"/>
      <c r="R65" s="37"/>
      <c r="S65" s="198"/>
      <c r="T65" s="278"/>
      <c r="U65" s="48"/>
      <c r="V65" s="126"/>
      <c r="W65" s="127"/>
      <c r="X65" s="37"/>
      <c r="Y65" s="198"/>
      <c r="Z65" s="105"/>
      <c r="AA65" s="73" t="s">
        <v>24</v>
      </c>
    </row>
    <row r="66" spans="1:27" x14ac:dyDescent="0.2">
      <c r="A66" s="38" t="s">
        <v>65</v>
      </c>
      <c r="B66" s="36" t="s">
        <v>2</v>
      </c>
      <c r="C66" s="133">
        <f>C$47*C65</f>
        <v>5.65</v>
      </c>
      <c r="D66" s="215">
        <f>D$47*D65</f>
        <v>5.65</v>
      </c>
      <c r="E66" s="279">
        <f>E$47*E65</f>
        <v>6</v>
      </c>
      <c r="F66" s="133">
        <f t="shared" ref="F66:K66" si="4">F$50*F65</f>
        <v>0.3</v>
      </c>
      <c r="G66" s="215">
        <f t="shared" si="4"/>
        <v>0.3</v>
      </c>
      <c r="H66" s="279">
        <f t="shared" si="4"/>
        <v>0.3</v>
      </c>
      <c r="I66" s="133">
        <f t="shared" si="4"/>
        <v>0</v>
      </c>
      <c r="J66" s="215">
        <f t="shared" si="4"/>
        <v>0</v>
      </c>
      <c r="K66" s="279">
        <f t="shared" si="4"/>
        <v>0</v>
      </c>
      <c r="L66" s="37"/>
      <c r="M66" s="198"/>
      <c r="N66" s="278"/>
      <c r="O66" s="37"/>
      <c r="P66" s="198"/>
      <c r="Q66" s="278"/>
      <c r="R66" s="37"/>
      <c r="S66" s="198"/>
      <c r="T66" s="278"/>
      <c r="U66" s="182">
        <f>SQRT(SUMSQ(C66,F66,I66))</f>
        <v>5.6579589959631207</v>
      </c>
      <c r="V66" s="230">
        <f>SQRT(SUMSQ(D66,G66,J66))</f>
        <v>5.6579589959631207</v>
      </c>
      <c r="W66" s="183">
        <f>SQRT(SUMSQ(E66,H66,K66))</f>
        <v>6.0074953183502364</v>
      </c>
      <c r="X66" s="150"/>
      <c r="Y66" s="248"/>
      <c r="Z66" s="106"/>
      <c r="AA66" s="73" t="s">
        <v>33</v>
      </c>
    </row>
    <row r="67" spans="1:27" x14ac:dyDescent="0.2">
      <c r="A67" s="39"/>
      <c r="B67" s="26"/>
      <c r="C67" s="40"/>
      <c r="D67" s="41"/>
      <c r="E67" s="169"/>
      <c r="F67" s="40"/>
      <c r="G67" s="41"/>
      <c r="H67" s="169"/>
      <c r="I67" s="40"/>
      <c r="J67" s="41"/>
      <c r="K67" s="169"/>
      <c r="L67" s="40"/>
      <c r="M67" s="41"/>
      <c r="N67" s="169"/>
      <c r="O67" s="40"/>
      <c r="P67" s="41"/>
      <c r="Q67" s="169"/>
      <c r="R67" s="40"/>
      <c r="S67" s="41"/>
      <c r="T67" s="169"/>
      <c r="U67" s="153"/>
      <c r="V67" s="75"/>
      <c r="W67" s="154"/>
      <c r="X67" s="149"/>
      <c r="Y67" s="42"/>
      <c r="Z67" s="104"/>
      <c r="AA67" s="73"/>
    </row>
    <row r="68" spans="1:27" x14ac:dyDescent="0.2">
      <c r="A68" s="39"/>
      <c r="B68" s="26"/>
      <c r="C68" s="40"/>
      <c r="D68" s="41"/>
      <c r="E68" s="169"/>
      <c r="F68" s="40"/>
      <c r="G68" s="41"/>
      <c r="H68" s="169"/>
      <c r="I68" s="40"/>
      <c r="J68" s="41"/>
      <c r="K68" s="169"/>
      <c r="L68" s="40"/>
      <c r="M68" s="41"/>
      <c r="N68" s="169"/>
      <c r="O68" s="40"/>
      <c r="P68" s="41"/>
      <c r="Q68" s="169"/>
      <c r="R68" s="40"/>
      <c r="S68" s="41"/>
      <c r="T68" s="169"/>
      <c r="U68" s="153"/>
      <c r="V68" s="75"/>
      <c r="W68" s="154"/>
      <c r="X68" s="149"/>
      <c r="Y68" s="42"/>
      <c r="Z68" s="104"/>
      <c r="AA68" s="73"/>
    </row>
    <row r="69" spans="1:27" x14ac:dyDescent="0.2">
      <c r="A69" s="35" t="s">
        <v>66</v>
      </c>
      <c r="B69" s="36" t="s">
        <v>3</v>
      </c>
      <c r="C69" s="133">
        <v>1</v>
      </c>
      <c r="D69" s="215">
        <v>1</v>
      </c>
      <c r="E69" s="279">
        <v>1</v>
      </c>
      <c r="F69" s="133">
        <f>F31/(C31+F31+I31)</f>
        <v>0.38008978066406957</v>
      </c>
      <c r="G69" s="215">
        <f>G31/(D31+G31+J31)</f>
        <v>0.38008978066406957</v>
      </c>
      <c r="H69" s="279">
        <f>H31/(E31+H31+K31)</f>
        <v>0.38008978066406957</v>
      </c>
      <c r="I69" s="133">
        <f>I31/(C31+F31+I31)</f>
        <v>0.38008978066406957</v>
      </c>
      <c r="J69" s="215">
        <f>J31/(D31+G31+J31)</f>
        <v>0.38008978066406957</v>
      </c>
      <c r="K69" s="279">
        <f>K31/(E31+H31+K31)</f>
        <v>0.38008978066406957</v>
      </c>
      <c r="L69" s="37"/>
      <c r="M69" s="198"/>
      <c r="N69" s="278"/>
      <c r="O69" s="37"/>
      <c r="P69" s="198"/>
      <c r="Q69" s="278"/>
      <c r="R69" s="37"/>
      <c r="S69" s="198"/>
      <c r="T69" s="278"/>
      <c r="U69" s="48"/>
      <c r="V69" s="126"/>
      <c r="W69" s="127"/>
      <c r="X69" s="37"/>
      <c r="Y69" s="198"/>
      <c r="Z69" s="105"/>
      <c r="AA69" s="73" t="s">
        <v>87</v>
      </c>
    </row>
    <row r="70" spans="1:27" x14ac:dyDescent="0.2">
      <c r="A70" s="38" t="s">
        <v>67</v>
      </c>
      <c r="B70" s="36" t="s">
        <v>2</v>
      </c>
      <c r="C70" s="133">
        <f>C$46*C69</f>
        <v>5.65</v>
      </c>
      <c r="D70" s="215">
        <f>D$46*D69</f>
        <v>5.65</v>
      </c>
      <c r="E70" s="279">
        <f>E$46*E69</f>
        <v>6</v>
      </c>
      <c r="F70" s="133">
        <f t="shared" ref="F70:K70" si="5">F$49*F69</f>
        <v>0.11402693419922086</v>
      </c>
      <c r="G70" s="215">
        <f t="shared" si="5"/>
        <v>0.11402693419922086</v>
      </c>
      <c r="H70" s="279">
        <f t="shared" si="5"/>
        <v>0.11402693419922086</v>
      </c>
      <c r="I70" s="133">
        <f t="shared" si="5"/>
        <v>0.11402693419922086</v>
      </c>
      <c r="J70" s="215">
        <f t="shared" si="5"/>
        <v>0.11402693419922086</v>
      </c>
      <c r="K70" s="279">
        <f t="shared" si="5"/>
        <v>0.11402693419922086</v>
      </c>
      <c r="L70" s="37"/>
      <c r="M70" s="198"/>
      <c r="N70" s="278"/>
      <c r="O70" s="37"/>
      <c r="P70" s="198"/>
      <c r="Q70" s="278"/>
      <c r="R70" s="37"/>
      <c r="S70" s="198"/>
      <c r="T70" s="278"/>
      <c r="U70" s="182">
        <f>SQRT(SUMSQ(C70,F70,I70))</f>
        <v>5.6523007955562434</v>
      </c>
      <c r="V70" s="230">
        <f>SQRT(SUMSQ(D70,G70,J70))</f>
        <v>5.6523007955562434</v>
      </c>
      <c r="W70" s="183">
        <f>SQRT(SUMSQ(E70,H70,K70))</f>
        <v>6.0021666324291383</v>
      </c>
      <c r="X70" s="150"/>
      <c r="Y70" s="248"/>
      <c r="Z70" s="106"/>
      <c r="AA70" s="73" t="s">
        <v>34</v>
      </c>
    </row>
    <row r="71" spans="1:27" x14ac:dyDescent="0.2">
      <c r="A71" s="39"/>
      <c r="B71" s="26"/>
      <c r="C71" s="40"/>
      <c r="D71" s="41"/>
      <c r="E71" s="169"/>
      <c r="F71" s="40"/>
      <c r="G71" s="41"/>
      <c r="H71" s="169"/>
      <c r="I71" s="40"/>
      <c r="J71" s="41"/>
      <c r="K71" s="169"/>
      <c r="L71" s="40"/>
      <c r="M71" s="41"/>
      <c r="N71" s="169"/>
      <c r="O71" s="40"/>
      <c r="P71" s="41"/>
      <c r="Q71" s="169"/>
      <c r="R71" s="40"/>
      <c r="S71" s="41"/>
      <c r="T71" s="169"/>
      <c r="U71" s="153"/>
      <c r="V71" s="75"/>
      <c r="W71" s="154"/>
      <c r="X71" s="149"/>
      <c r="Y71" s="42"/>
      <c r="Z71" s="104"/>
      <c r="AA71" s="73"/>
    </row>
    <row r="72" spans="1:27" x14ac:dyDescent="0.2">
      <c r="A72" s="39"/>
      <c r="B72" s="26"/>
      <c r="C72" s="40"/>
      <c r="D72" s="41"/>
      <c r="E72" s="169"/>
      <c r="F72" s="40"/>
      <c r="G72" s="41"/>
      <c r="H72" s="169"/>
      <c r="I72" s="40"/>
      <c r="J72" s="41"/>
      <c r="K72" s="169"/>
      <c r="L72" s="40"/>
      <c r="M72" s="41"/>
      <c r="N72" s="169"/>
      <c r="O72" s="40"/>
      <c r="P72" s="41"/>
      <c r="Q72" s="169"/>
      <c r="R72" s="40"/>
      <c r="S72" s="41"/>
      <c r="T72" s="169"/>
      <c r="U72" s="153"/>
      <c r="V72" s="75"/>
      <c r="W72" s="154"/>
      <c r="X72" s="149"/>
      <c r="Y72" s="42"/>
      <c r="Z72" s="104"/>
      <c r="AA72" s="73"/>
    </row>
    <row r="73" spans="1:27" x14ac:dyDescent="0.2">
      <c r="A73" s="35" t="s">
        <v>62</v>
      </c>
      <c r="B73" s="36" t="s">
        <v>3</v>
      </c>
      <c r="C73" s="133">
        <f>C33/(C31+C33+F31)</f>
        <v>2.5388568534124869E-3</v>
      </c>
      <c r="D73" s="215">
        <f>D33/(D31+D33+G31)</f>
        <v>4.6103653502234934E-3</v>
      </c>
      <c r="E73" s="279">
        <f>E33/(E31+E33+H31)</f>
        <v>5.7971857601928122E-3</v>
      </c>
      <c r="F73" s="133">
        <f>-F31/(C31+C33+F31)</f>
        <v>-0.61158015353521711</v>
      </c>
      <c r="G73" s="215">
        <f>-G31/(D31+D33+G31)</f>
        <v>-0.61031003540256223</v>
      </c>
      <c r="H73" s="279">
        <f>-H31/(E31+E33+H31)</f>
        <v>-0.60958235211030065</v>
      </c>
      <c r="I73" s="133">
        <v>1</v>
      </c>
      <c r="J73" s="215">
        <v>1</v>
      </c>
      <c r="K73" s="279">
        <v>1</v>
      </c>
      <c r="L73" s="37"/>
      <c r="M73" s="198"/>
      <c r="N73" s="278"/>
      <c r="O73" s="37"/>
      <c r="P73" s="198"/>
      <c r="Q73" s="278"/>
      <c r="R73" s="37"/>
      <c r="S73" s="198"/>
      <c r="T73" s="278"/>
      <c r="U73" s="48"/>
      <c r="V73" s="126"/>
      <c r="W73" s="127"/>
      <c r="X73" s="37"/>
      <c r="Y73" s="198"/>
      <c r="Z73" s="105"/>
      <c r="AA73" s="73" t="s">
        <v>87</v>
      </c>
    </row>
    <row r="74" spans="1:27" x14ac:dyDescent="0.2">
      <c r="A74" s="38" t="s">
        <v>63</v>
      </c>
      <c r="B74" s="36" t="s">
        <v>2</v>
      </c>
      <c r="C74" s="133">
        <f>C$47*C73</f>
        <v>1.4344541221780551E-2</v>
      </c>
      <c r="D74" s="215">
        <f>D$47*D73</f>
        <v>2.6048564228762738E-2</v>
      </c>
      <c r="E74" s="279">
        <f>E$47*E73</f>
        <v>3.4783114561156875E-2</v>
      </c>
      <c r="F74" s="133">
        <f t="shared" ref="F74:K74" si="6">F$50*F73</f>
        <v>-0.18347404606056514</v>
      </c>
      <c r="G74" s="215">
        <f t="shared" si="6"/>
        <v>-0.18309301062076866</v>
      </c>
      <c r="H74" s="279">
        <f t="shared" si="6"/>
        <v>-0.18287470563309019</v>
      </c>
      <c r="I74" s="133">
        <f t="shared" si="6"/>
        <v>0.3</v>
      </c>
      <c r="J74" s="215">
        <f t="shared" si="6"/>
        <v>0.3</v>
      </c>
      <c r="K74" s="279">
        <f t="shared" si="6"/>
        <v>0.3</v>
      </c>
      <c r="L74" s="37"/>
      <c r="M74" s="198"/>
      <c r="N74" s="278"/>
      <c r="O74" s="37"/>
      <c r="P74" s="198"/>
      <c r="Q74" s="278"/>
      <c r="R74" s="37"/>
      <c r="S74" s="198"/>
      <c r="T74" s="278"/>
      <c r="U74" s="182">
        <f>SQRT(SUMSQ(C74,F74,I74))</f>
        <v>0.3519495580913517</v>
      </c>
      <c r="V74" s="230">
        <f>SQRT(SUMSQ(D74,G74,J74))</f>
        <v>0.35242244286730218</v>
      </c>
      <c r="W74" s="183">
        <f>SQRT(SUMSQ(E74,H74,K74))</f>
        <v>0.35306235004452674</v>
      </c>
      <c r="X74" s="150"/>
      <c r="Y74" s="248"/>
      <c r="Z74" s="106"/>
      <c r="AA74" s="73" t="s">
        <v>32</v>
      </c>
    </row>
    <row r="75" spans="1:27" x14ac:dyDescent="0.2">
      <c r="A75" s="39"/>
      <c r="B75" s="26"/>
      <c r="C75" s="40"/>
      <c r="D75" s="41"/>
      <c r="E75" s="169"/>
      <c r="F75" s="40"/>
      <c r="G75" s="41"/>
      <c r="H75" s="169"/>
      <c r="I75" s="40"/>
      <c r="J75" s="41"/>
      <c r="K75" s="169"/>
      <c r="L75" s="40"/>
      <c r="M75" s="41"/>
      <c r="N75" s="169"/>
      <c r="O75" s="40"/>
      <c r="P75" s="41"/>
      <c r="Q75" s="169"/>
      <c r="R75" s="40"/>
      <c r="S75" s="41"/>
      <c r="T75" s="169"/>
      <c r="U75" s="153"/>
      <c r="V75" s="75"/>
      <c r="W75" s="154"/>
      <c r="X75" s="149"/>
      <c r="Y75" s="42"/>
      <c r="Z75" s="104"/>
      <c r="AA75" s="73"/>
    </row>
    <row r="76" spans="1:27" x14ac:dyDescent="0.2">
      <c r="A76" s="39"/>
      <c r="B76" s="26"/>
      <c r="C76" s="40"/>
      <c r="D76" s="41"/>
      <c r="E76" s="169"/>
      <c r="F76" s="40"/>
      <c r="G76" s="41"/>
      <c r="H76" s="169"/>
      <c r="I76" s="40"/>
      <c r="J76" s="41"/>
      <c r="K76" s="169"/>
      <c r="L76" s="40"/>
      <c r="M76" s="41"/>
      <c r="N76" s="169"/>
      <c r="O76" s="40"/>
      <c r="P76" s="41"/>
      <c r="Q76" s="169"/>
      <c r="R76" s="40"/>
      <c r="S76" s="41"/>
      <c r="T76" s="169"/>
      <c r="U76" s="153"/>
      <c r="V76" s="75"/>
      <c r="W76" s="154"/>
      <c r="X76" s="149"/>
      <c r="Y76" s="42"/>
      <c r="Z76" s="104"/>
      <c r="AA76" s="73"/>
    </row>
    <row r="77" spans="1:27" x14ac:dyDescent="0.2">
      <c r="A77" s="35" t="s">
        <v>68</v>
      </c>
      <c r="B77" s="36" t="s">
        <v>3</v>
      </c>
      <c r="C77" s="133">
        <v>1</v>
      </c>
      <c r="D77" s="215">
        <v>1</v>
      </c>
      <c r="E77" s="279">
        <v>1</v>
      </c>
      <c r="F77" s="37">
        <v>0</v>
      </c>
      <c r="G77" s="198">
        <v>0</v>
      </c>
      <c r="H77" s="278">
        <v>0</v>
      </c>
      <c r="I77" s="133">
        <v>1</v>
      </c>
      <c r="J77" s="215">
        <v>1</v>
      </c>
      <c r="K77" s="279">
        <v>1</v>
      </c>
      <c r="L77" s="37"/>
      <c r="M77" s="198"/>
      <c r="N77" s="278"/>
      <c r="O77" s="37"/>
      <c r="P77" s="198"/>
      <c r="Q77" s="278"/>
      <c r="R77" s="37"/>
      <c r="S77" s="198"/>
      <c r="T77" s="278"/>
      <c r="U77" s="48"/>
      <c r="V77" s="126"/>
      <c r="W77" s="127"/>
      <c r="X77" s="37"/>
      <c r="Y77" s="198"/>
      <c r="Z77" s="105"/>
      <c r="AA77" s="73" t="s">
        <v>24</v>
      </c>
    </row>
    <row r="78" spans="1:27" x14ac:dyDescent="0.2">
      <c r="A78" s="38" t="s">
        <v>69</v>
      </c>
      <c r="B78" s="36" t="s">
        <v>2</v>
      </c>
      <c r="C78" s="133">
        <f>C$47*C77</f>
        <v>5.65</v>
      </c>
      <c r="D78" s="215">
        <f>D$47*D77</f>
        <v>5.65</v>
      </c>
      <c r="E78" s="279">
        <f>E$47*E77</f>
        <v>6</v>
      </c>
      <c r="F78" s="133">
        <f t="shared" ref="F78:K78" si="7">F$50*F77</f>
        <v>0</v>
      </c>
      <c r="G78" s="215">
        <f t="shared" si="7"/>
        <v>0</v>
      </c>
      <c r="H78" s="279">
        <f t="shared" si="7"/>
        <v>0</v>
      </c>
      <c r="I78" s="133">
        <f t="shared" si="7"/>
        <v>0.3</v>
      </c>
      <c r="J78" s="215">
        <f t="shared" si="7"/>
        <v>0.3</v>
      </c>
      <c r="K78" s="279">
        <f t="shared" si="7"/>
        <v>0.3</v>
      </c>
      <c r="L78" s="37"/>
      <c r="M78" s="198"/>
      <c r="N78" s="278"/>
      <c r="O78" s="37"/>
      <c r="P78" s="198"/>
      <c r="Q78" s="278"/>
      <c r="R78" s="37"/>
      <c r="S78" s="198"/>
      <c r="T78" s="278"/>
      <c r="U78" s="182">
        <f>SQRT(SUMSQ(C78,F78,I78))</f>
        <v>5.6579589959631207</v>
      </c>
      <c r="V78" s="230">
        <f>SQRT(SUMSQ(D78,G78,J78))</f>
        <v>5.6579589959631207</v>
      </c>
      <c r="W78" s="183">
        <f>SQRT(SUMSQ(E78,H78,K78))</f>
        <v>6.0074953183502364</v>
      </c>
      <c r="X78" s="150"/>
      <c r="Y78" s="248"/>
      <c r="Z78" s="106"/>
      <c r="AA78" s="73" t="s">
        <v>33</v>
      </c>
    </row>
    <row r="79" spans="1:27" x14ac:dyDescent="0.2">
      <c r="A79" s="39"/>
      <c r="B79" s="26"/>
      <c r="C79" s="40"/>
      <c r="D79" s="41"/>
      <c r="E79" s="169"/>
      <c r="F79" s="40"/>
      <c r="G79" s="41"/>
      <c r="H79" s="169"/>
      <c r="I79" s="40"/>
      <c r="J79" s="41"/>
      <c r="K79" s="169"/>
      <c r="L79" s="40"/>
      <c r="M79" s="41"/>
      <c r="N79" s="169"/>
      <c r="O79" s="40"/>
      <c r="P79" s="41"/>
      <c r="Q79" s="169"/>
      <c r="R79" s="40"/>
      <c r="S79" s="41"/>
      <c r="T79" s="169"/>
      <c r="U79" s="153"/>
      <c r="V79" s="75"/>
      <c r="W79" s="154"/>
      <c r="X79" s="149"/>
      <c r="Y79" s="42"/>
      <c r="Z79" s="104"/>
      <c r="AA79" s="73"/>
    </row>
    <row r="80" spans="1:27" x14ac:dyDescent="0.2">
      <c r="A80" s="39"/>
      <c r="B80" s="26"/>
      <c r="C80" s="40"/>
      <c r="D80" s="41"/>
      <c r="E80" s="169"/>
      <c r="F80" s="40"/>
      <c r="G80" s="41"/>
      <c r="H80" s="169"/>
      <c r="I80" s="40"/>
      <c r="J80" s="41"/>
      <c r="K80" s="169"/>
      <c r="L80" s="40"/>
      <c r="M80" s="41"/>
      <c r="N80" s="169"/>
      <c r="O80" s="40"/>
      <c r="P80" s="41"/>
      <c r="Q80" s="169"/>
      <c r="R80" s="40"/>
      <c r="S80" s="41"/>
      <c r="T80" s="169"/>
      <c r="U80" s="153"/>
      <c r="V80" s="75"/>
      <c r="W80" s="154"/>
      <c r="X80" s="149"/>
      <c r="Y80" s="42"/>
      <c r="Z80" s="104"/>
      <c r="AA80" s="73"/>
    </row>
    <row r="81" spans="1:27" x14ac:dyDescent="0.2">
      <c r="A81" s="125" t="s">
        <v>189</v>
      </c>
      <c r="B81" s="174" t="s">
        <v>3</v>
      </c>
      <c r="C81" s="133">
        <v>1</v>
      </c>
      <c r="D81" s="215">
        <v>1</v>
      </c>
      <c r="E81" s="279">
        <v>1</v>
      </c>
      <c r="F81" s="37">
        <v>1</v>
      </c>
      <c r="G81" s="198">
        <v>1</v>
      </c>
      <c r="H81" s="278">
        <v>1</v>
      </c>
      <c r="I81" s="37">
        <v>0</v>
      </c>
      <c r="J81" s="198">
        <v>0</v>
      </c>
      <c r="K81" s="278">
        <v>0</v>
      </c>
      <c r="L81" s="37">
        <v>1</v>
      </c>
      <c r="M81" s="198">
        <v>1</v>
      </c>
      <c r="N81" s="278">
        <v>1</v>
      </c>
      <c r="O81" s="37">
        <v>0</v>
      </c>
      <c r="P81" s="198">
        <v>0</v>
      </c>
      <c r="Q81" s="278">
        <v>0</v>
      </c>
      <c r="R81" s="37">
        <v>1</v>
      </c>
      <c r="S81" s="198">
        <v>1</v>
      </c>
      <c r="T81" s="278">
        <v>1</v>
      </c>
      <c r="U81" s="48"/>
      <c r="V81" s="126"/>
      <c r="W81" s="127"/>
      <c r="X81" s="37"/>
      <c r="Y81" s="198"/>
      <c r="Z81" s="105"/>
      <c r="AA81" s="176" t="s">
        <v>24</v>
      </c>
    </row>
    <row r="82" spans="1:27" x14ac:dyDescent="0.2">
      <c r="A82" s="175" t="s">
        <v>190</v>
      </c>
      <c r="B82" s="174" t="s">
        <v>2</v>
      </c>
      <c r="C82" s="133">
        <f>C$47*C81</f>
        <v>5.65</v>
      </c>
      <c r="D82" s="215">
        <f>D$47*D81</f>
        <v>5.65</v>
      </c>
      <c r="E82" s="279">
        <f>E$47*E81</f>
        <v>6</v>
      </c>
      <c r="F82" s="133">
        <f t="shared" ref="F82:K82" si="8">F$50*F81</f>
        <v>0.3</v>
      </c>
      <c r="G82" s="215">
        <f t="shared" si="8"/>
        <v>0.3</v>
      </c>
      <c r="H82" s="279">
        <f t="shared" si="8"/>
        <v>0.3</v>
      </c>
      <c r="I82" s="133">
        <f t="shared" si="8"/>
        <v>0</v>
      </c>
      <c r="J82" s="215">
        <f t="shared" si="8"/>
        <v>0</v>
      </c>
      <c r="K82" s="279">
        <f t="shared" si="8"/>
        <v>0</v>
      </c>
      <c r="L82" s="37">
        <f>L$51*L81</f>
        <v>8.5</v>
      </c>
      <c r="M82" s="198">
        <f>M$51*M81</f>
        <v>8.5</v>
      </c>
      <c r="N82" s="278">
        <f>N$51*N81</f>
        <v>8.5</v>
      </c>
      <c r="O82" s="37">
        <f>O$53*O81</f>
        <v>0</v>
      </c>
      <c r="P82" s="198">
        <f>P$53*P81</f>
        <v>0</v>
      </c>
      <c r="Q82" s="278">
        <f>Q$53*Q81</f>
        <v>0</v>
      </c>
      <c r="R82" s="37">
        <f>R$54*R81</f>
        <v>15</v>
      </c>
      <c r="S82" s="198">
        <f>S$54*S81</f>
        <v>15</v>
      </c>
      <c r="T82" s="278">
        <f>T$54*T81</f>
        <v>15</v>
      </c>
      <c r="U82" s="182">
        <f>SQRT(SUMSQ(C82,F82,I82))+SUM(L82,O82,R82)</f>
        <v>29.157958995963121</v>
      </c>
      <c r="V82" s="230">
        <f>SQRT(SUMSQ(D82,G82,J82))+SUM(M82,P82,S82)</f>
        <v>29.157958995963121</v>
      </c>
      <c r="W82" s="183">
        <f>SQRT(SUMSQ(E82,H82,K82))+SUM(N82,Q82,T82)</f>
        <v>29.507495318350237</v>
      </c>
      <c r="X82" s="150"/>
      <c r="Y82" s="248"/>
      <c r="Z82" s="106"/>
      <c r="AA82" s="58" t="s">
        <v>187</v>
      </c>
    </row>
    <row r="83" spans="1:27" x14ac:dyDescent="0.2">
      <c r="A83" s="39"/>
      <c r="B83" s="26"/>
      <c r="C83" s="40"/>
      <c r="D83" s="41"/>
      <c r="E83" s="169"/>
      <c r="F83" s="40"/>
      <c r="G83" s="41"/>
      <c r="H83" s="169"/>
      <c r="I83" s="40"/>
      <c r="J83" s="41"/>
      <c r="K83" s="169"/>
      <c r="L83" s="40"/>
      <c r="M83" s="41"/>
      <c r="N83" s="169"/>
      <c r="O83" s="40"/>
      <c r="P83" s="41"/>
      <c r="Q83" s="169"/>
      <c r="R83" s="40"/>
      <c r="S83" s="41"/>
      <c r="T83" s="169"/>
      <c r="U83" s="153"/>
      <c r="V83" s="75"/>
      <c r="W83" s="154"/>
      <c r="X83" s="149"/>
      <c r="Y83" s="42"/>
      <c r="Z83" s="104"/>
      <c r="AA83" s="73"/>
    </row>
    <row r="84" spans="1:27" x14ac:dyDescent="0.2">
      <c r="A84" s="39"/>
      <c r="B84" s="26"/>
      <c r="C84" s="40"/>
      <c r="D84" s="41"/>
      <c r="E84" s="169"/>
      <c r="F84" s="40"/>
      <c r="G84" s="41"/>
      <c r="H84" s="169"/>
      <c r="I84" s="40"/>
      <c r="J84" s="41"/>
      <c r="K84" s="169"/>
      <c r="L84" s="40"/>
      <c r="M84" s="41"/>
      <c r="N84" s="169"/>
      <c r="O84" s="40"/>
      <c r="P84" s="41"/>
      <c r="Q84" s="169"/>
      <c r="R84" s="40"/>
      <c r="S84" s="41"/>
      <c r="T84" s="169"/>
      <c r="U84" s="153"/>
      <c r="V84" s="75"/>
      <c r="W84" s="154"/>
      <c r="X84" s="149"/>
      <c r="Y84" s="42"/>
      <c r="Z84" s="104"/>
      <c r="AA84" s="73"/>
    </row>
    <row r="85" spans="1:27" x14ac:dyDescent="0.2">
      <c r="A85" s="125" t="s">
        <v>191</v>
      </c>
      <c r="B85" s="174" t="s">
        <v>3</v>
      </c>
      <c r="C85" s="133">
        <v>1</v>
      </c>
      <c r="D85" s="215">
        <v>1</v>
      </c>
      <c r="E85" s="279">
        <v>1</v>
      </c>
      <c r="F85" s="37">
        <v>0</v>
      </c>
      <c r="G85" s="198">
        <v>0</v>
      </c>
      <c r="H85" s="278">
        <v>0</v>
      </c>
      <c r="I85" s="133">
        <v>1</v>
      </c>
      <c r="J85" s="215">
        <v>1</v>
      </c>
      <c r="K85" s="279">
        <v>1</v>
      </c>
      <c r="L85" s="37">
        <v>1</v>
      </c>
      <c r="M85" s="198">
        <v>1</v>
      </c>
      <c r="N85" s="278">
        <v>1</v>
      </c>
      <c r="O85" s="37">
        <v>0</v>
      </c>
      <c r="P85" s="198">
        <v>0</v>
      </c>
      <c r="Q85" s="278">
        <v>0</v>
      </c>
      <c r="R85" s="37">
        <v>1</v>
      </c>
      <c r="S85" s="198">
        <v>1</v>
      </c>
      <c r="T85" s="278">
        <v>1</v>
      </c>
      <c r="U85" s="48"/>
      <c r="V85" s="126"/>
      <c r="W85" s="127"/>
      <c r="X85" s="37"/>
      <c r="Y85" s="198"/>
      <c r="Z85" s="105"/>
      <c r="AA85" s="176" t="s">
        <v>24</v>
      </c>
    </row>
    <row r="86" spans="1:27" x14ac:dyDescent="0.2">
      <c r="A86" s="175" t="s">
        <v>192</v>
      </c>
      <c r="B86" s="174" t="s">
        <v>2</v>
      </c>
      <c r="C86" s="133">
        <f>C$47*C85</f>
        <v>5.65</v>
      </c>
      <c r="D86" s="215">
        <f>D$47*D85</f>
        <v>5.65</v>
      </c>
      <c r="E86" s="279">
        <f>E$47*E85</f>
        <v>6</v>
      </c>
      <c r="F86" s="133">
        <f t="shared" ref="F86:K86" si="9">F$50*F85</f>
        <v>0</v>
      </c>
      <c r="G86" s="215">
        <f t="shared" si="9"/>
        <v>0</v>
      </c>
      <c r="H86" s="279">
        <f t="shared" si="9"/>
        <v>0</v>
      </c>
      <c r="I86" s="133">
        <f t="shared" si="9"/>
        <v>0.3</v>
      </c>
      <c r="J86" s="215">
        <f t="shared" si="9"/>
        <v>0.3</v>
      </c>
      <c r="K86" s="279">
        <f t="shared" si="9"/>
        <v>0.3</v>
      </c>
      <c r="L86" s="37">
        <f>L$51*L85</f>
        <v>8.5</v>
      </c>
      <c r="M86" s="198">
        <f>M$51*M85</f>
        <v>8.5</v>
      </c>
      <c r="N86" s="278">
        <f>N$51*N85</f>
        <v>8.5</v>
      </c>
      <c r="O86" s="37">
        <f>O$53*O85</f>
        <v>0</v>
      </c>
      <c r="P86" s="198">
        <f>P$53*P85</f>
        <v>0</v>
      </c>
      <c r="Q86" s="278">
        <f>Q$53*Q85</f>
        <v>0</v>
      </c>
      <c r="R86" s="37">
        <f>R$54*R85</f>
        <v>15</v>
      </c>
      <c r="S86" s="198">
        <f>S$54*S85</f>
        <v>15</v>
      </c>
      <c r="T86" s="278">
        <f>T$54*T85</f>
        <v>15</v>
      </c>
      <c r="U86" s="182">
        <f>SQRT(SUMSQ(C86,F86,I86))+SUM(L86,O86,R86)</f>
        <v>29.157958995963121</v>
      </c>
      <c r="V86" s="230">
        <f>SQRT(SUMSQ(D86,G86,J86))+SUM(M86,P86,S86)</f>
        <v>29.157958995963121</v>
      </c>
      <c r="W86" s="183">
        <f>SQRT(SUMSQ(E86,H86,K86))+SUM(N86,Q86,T86)</f>
        <v>29.507495318350237</v>
      </c>
      <c r="X86" s="150"/>
      <c r="Y86" s="248"/>
      <c r="Z86" s="106"/>
      <c r="AA86" s="58" t="s">
        <v>188</v>
      </c>
    </row>
    <row r="87" spans="1:27" x14ac:dyDescent="0.2">
      <c r="A87" s="39"/>
      <c r="B87" s="26"/>
      <c r="C87" s="40"/>
      <c r="D87" s="41"/>
      <c r="E87" s="169"/>
      <c r="F87" s="40"/>
      <c r="G87" s="41"/>
      <c r="H87" s="169"/>
      <c r="I87" s="40"/>
      <c r="J87" s="41"/>
      <c r="K87" s="169"/>
      <c r="L87" s="40"/>
      <c r="M87" s="41"/>
      <c r="N87" s="169"/>
      <c r="O87" s="40"/>
      <c r="P87" s="41"/>
      <c r="Q87" s="169"/>
      <c r="R87" s="40"/>
      <c r="S87" s="41"/>
      <c r="T87" s="169"/>
      <c r="U87" s="153"/>
      <c r="V87" s="75"/>
      <c r="W87" s="154"/>
      <c r="X87" s="149"/>
      <c r="Y87" s="42"/>
      <c r="Z87" s="104"/>
      <c r="AA87" s="73"/>
    </row>
    <row r="88" spans="1:27" x14ac:dyDescent="0.2">
      <c r="A88" s="39"/>
      <c r="B88" s="26"/>
      <c r="C88" s="40"/>
      <c r="D88" s="41"/>
      <c r="E88" s="169"/>
      <c r="F88" s="40"/>
      <c r="G88" s="41"/>
      <c r="H88" s="169"/>
      <c r="I88" s="40"/>
      <c r="J88" s="41"/>
      <c r="K88" s="169"/>
      <c r="L88" s="40"/>
      <c r="M88" s="41"/>
      <c r="N88" s="169"/>
      <c r="O88" s="40"/>
      <c r="P88" s="41"/>
      <c r="Q88" s="169"/>
      <c r="R88" s="40"/>
      <c r="S88" s="41"/>
      <c r="T88" s="169"/>
      <c r="U88" s="153"/>
      <c r="V88" s="75"/>
      <c r="W88" s="154"/>
      <c r="X88" s="149"/>
      <c r="Y88" s="42"/>
      <c r="Z88" s="104"/>
      <c r="AA88" s="73"/>
    </row>
    <row r="89" spans="1:27" x14ac:dyDescent="0.2">
      <c r="A89" s="125" t="s">
        <v>193</v>
      </c>
      <c r="B89" s="174" t="s">
        <v>3</v>
      </c>
      <c r="C89" s="37">
        <v>0</v>
      </c>
      <c r="D89" s="198">
        <v>0</v>
      </c>
      <c r="E89" s="278">
        <v>0</v>
      </c>
      <c r="F89" s="133">
        <v>-1</v>
      </c>
      <c r="G89" s="215">
        <v>-1</v>
      </c>
      <c r="H89" s="279">
        <v>-1</v>
      </c>
      <c r="I89" s="133">
        <v>1</v>
      </c>
      <c r="J89" s="215">
        <v>1</v>
      </c>
      <c r="K89" s="279">
        <v>1</v>
      </c>
      <c r="L89" s="37">
        <v>1</v>
      </c>
      <c r="M89" s="198">
        <v>1</v>
      </c>
      <c r="N89" s="278">
        <v>1</v>
      </c>
      <c r="O89" s="37">
        <v>0</v>
      </c>
      <c r="P89" s="198">
        <v>0</v>
      </c>
      <c r="Q89" s="278">
        <v>0</v>
      </c>
      <c r="R89" s="37">
        <v>0</v>
      </c>
      <c r="S89" s="198">
        <v>0</v>
      </c>
      <c r="T89" s="278">
        <v>0</v>
      </c>
      <c r="U89" s="48"/>
      <c r="V89" s="126"/>
      <c r="W89" s="127"/>
      <c r="X89" s="37"/>
      <c r="Y89" s="198"/>
      <c r="Z89" s="105"/>
      <c r="AA89" s="176" t="s">
        <v>24</v>
      </c>
    </row>
    <row r="90" spans="1:27" x14ac:dyDescent="0.2">
      <c r="A90" s="175" t="s">
        <v>194</v>
      </c>
      <c r="B90" s="174" t="s">
        <v>2</v>
      </c>
      <c r="C90" s="133">
        <f>C$47*C89</f>
        <v>0</v>
      </c>
      <c r="D90" s="215">
        <f>D$47*D89</f>
        <v>0</v>
      </c>
      <c r="E90" s="279">
        <f>E$47*E89</f>
        <v>0</v>
      </c>
      <c r="F90" s="133">
        <f t="shared" ref="F90:K90" si="10">F$50*F89</f>
        <v>-0.3</v>
      </c>
      <c r="G90" s="215">
        <f t="shared" si="10"/>
        <v>-0.3</v>
      </c>
      <c r="H90" s="279">
        <f t="shared" si="10"/>
        <v>-0.3</v>
      </c>
      <c r="I90" s="133">
        <f t="shared" si="10"/>
        <v>0.3</v>
      </c>
      <c r="J90" s="215">
        <f t="shared" si="10"/>
        <v>0.3</v>
      </c>
      <c r="K90" s="279">
        <f t="shared" si="10"/>
        <v>0.3</v>
      </c>
      <c r="L90" s="37">
        <f>L$52*L89</f>
        <v>6</v>
      </c>
      <c r="M90" s="198">
        <f>M$52*M89</f>
        <v>6</v>
      </c>
      <c r="N90" s="278">
        <f>N$52*N89</f>
        <v>6</v>
      </c>
      <c r="O90" s="37">
        <f>O$53*O89</f>
        <v>0</v>
      </c>
      <c r="P90" s="198">
        <f>P$53*P89</f>
        <v>0</v>
      </c>
      <c r="Q90" s="278">
        <f>Q$53*Q89</f>
        <v>0</v>
      </c>
      <c r="R90" s="37">
        <f>R$54*R89</f>
        <v>0</v>
      </c>
      <c r="S90" s="198">
        <f>S$54*S89</f>
        <v>0</v>
      </c>
      <c r="T90" s="278">
        <f>T$54*T89</f>
        <v>0</v>
      </c>
      <c r="U90" s="182">
        <f>SQRT(SUMSQ(C90,F90,I90))+SUM(L90,O90,R90)</f>
        <v>6.4242640687119286</v>
      </c>
      <c r="V90" s="230">
        <f>SQRT(SUMSQ(D90,G90,J90))+SUM(M90,P90,S90)</f>
        <v>6.4242640687119286</v>
      </c>
      <c r="W90" s="183">
        <f>SQRT(SUMSQ(E90,H90,K90))+SUM(N90,Q90,T90)</f>
        <v>6.4242640687119286</v>
      </c>
      <c r="X90" s="150"/>
      <c r="Y90" s="248"/>
      <c r="Z90" s="106"/>
      <c r="AA90" s="58" t="s">
        <v>215</v>
      </c>
    </row>
    <row r="91" spans="1:27" x14ac:dyDescent="0.2">
      <c r="A91" s="208"/>
      <c r="B91" s="26"/>
      <c r="C91" s="40"/>
      <c r="D91" s="41"/>
      <c r="E91" s="169"/>
      <c r="F91" s="40"/>
      <c r="G91" s="41"/>
      <c r="H91" s="169"/>
      <c r="I91" s="40"/>
      <c r="J91" s="41"/>
      <c r="K91" s="169"/>
      <c r="L91" s="40"/>
      <c r="M91" s="41"/>
      <c r="N91" s="169"/>
      <c r="O91" s="40"/>
      <c r="P91" s="41"/>
      <c r="Q91" s="169"/>
      <c r="R91" s="40"/>
      <c r="S91" s="41"/>
      <c r="T91" s="169"/>
      <c r="U91" s="153"/>
      <c r="V91" s="75"/>
      <c r="W91" s="154"/>
      <c r="X91" s="149"/>
      <c r="Y91" s="42"/>
      <c r="Z91" s="104"/>
      <c r="AA91" s="58"/>
    </row>
    <row r="92" spans="1:27" x14ac:dyDescent="0.2">
      <c r="A92" s="208"/>
      <c r="B92" s="26"/>
      <c r="C92" s="40"/>
      <c r="D92" s="41"/>
      <c r="E92" s="169"/>
      <c r="F92" s="40"/>
      <c r="G92" s="41"/>
      <c r="H92" s="169"/>
      <c r="I92" s="40"/>
      <c r="J92" s="41"/>
      <c r="K92" s="169"/>
      <c r="L92" s="40"/>
      <c r="M92" s="41"/>
      <c r="N92" s="169"/>
      <c r="O92" s="40"/>
      <c r="P92" s="41"/>
      <c r="Q92" s="169"/>
      <c r="R92" s="40"/>
      <c r="S92" s="41"/>
      <c r="T92" s="169"/>
      <c r="U92" s="153"/>
      <c r="V92" s="75"/>
      <c r="W92" s="154"/>
      <c r="X92" s="149"/>
      <c r="Y92" s="42"/>
      <c r="Z92" s="104"/>
      <c r="AA92" s="58"/>
    </row>
    <row r="93" spans="1:27" x14ac:dyDescent="0.2">
      <c r="A93" s="317" t="s">
        <v>195</v>
      </c>
      <c r="B93" s="318" t="s">
        <v>3</v>
      </c>
      <c r="C93" s="319">
        <v>1</v>
      </c>
      <c r="D93" s="320">
        <v>1</v>
      </c>
      <c r="E93" s="321">
        <v>1</v>
      </c>
      <c r="F93" s="319">
        <v>1</v>
      </c>
      <c r="G93" s="320">
        <v>1</v>
      </c>
      <c r="H93" s="321">
        <v>1</v>
      </c>
      <c r="I93" s="319">
        <v>0</v>
      </c>
      <c r="J93" s="320">
        <v>0</v>
      </c>
      <c r="K93" s="321">
        <v>0</v>
      </c>
      <c r="L93" s="319">
        <v>1</v>
      </c>
      <c r="M93" s="320">
        <v>1</v>
      </c>
      <c r="N93" s="321">
        <v>1</v>
      </c>
      <c r="O93" s="319">
        <v>0</v>
      </c>
      <c r="P93" s="320">
        <v>0</v>
      </c>
      <c r="Q93" s="321">
        <v>0</v>
      </c>
      <c r="R93" s="319">
        <v>0</v>
      </c>
      <c r="S93" s="320">
        <v>0</v>
      </c>
      <c r="T93" s="321">
        <v>0</v>
      </c>
      <c r="U93" s="322"/>
      <c r="V93" s="323"/>
      <c r="W93" s="324"/>
      <c r="X93" s="325"/>
      <c r="Y93" s="326"/>
      <c r="Z93" s="327"/>
      <c r="AA93" s="176" t="s">
        <v>24</v>
      </c>
    </row>
    <row r="94" spans="1:27" x14ac:dyDescent="0.2">
      <c r="A94" s="328" t="s">
        <v>196</v>
      </c>
      <c r="B94" s="318" t="s">
        <v>2</v>
      </c>
      <c r="C94" s="319">
        <f>C$48*C93</f>
        <v>2</v>
      </c>
      <c r="D94" s="320">
        <f>D$48*D93</f>
        <v>2</v>
      </c>
      <c r="E94" s="321">
        <f>E$48*E93</f>
        <v>2</v>
      </c>
      <c r="F94" s="319">
        <f>F$49*F93</f>
        <v>0.3</v>
      </c>
      <c r="G94" s="320">
        <f>G$50*G93</f>
        <v>0.3</v>
      </c>
      <c r="H94" s="321">
        <f>H$50*H93</f>
        <v>0.3</v>
      </c>
      <c r="I94" s="319">
        <f>I$50*I93</f>
        <v>0</v>
      </c>
      <c r="J94" s="320">
        <f>J$50*J93</f>
        <v>0</v>
      </c>
      <c r="K94" s="321">
        <f>K$50*K93</f>
        <v>0</v>
      </c>
      <c r="L94" s="319">
        <f>L$52*L93</f>
        <v>6</v>
      </c>
      <c r="M94" s="320">
        <f>M$52*M93</f>
        <v>6</v>
      </c>
      <c r="N94" s="321">
        <f>N$52*N93</f>
        <v>6</v>
      </c>
      <c r="O94" s="319">
        <f>O$53*O93</f>
        <v>0</v>
      </c>
      <c r="P94" s="320">
        <f>P$53*P93</f>
        <v>0</v>
      </c>
      <c r="Q94" s="321">
        <f>Q$53*Q93</f>
        <v>0</v>
      </c>
      <c r="R94" s="319">
        <f>R$54*R93</f>
        <v>0</v>
      </c>
      <c r="S94" s="320">
        <f>S$54*S93</f>
        <v>0</v>
      </c>
      <c r="T94" s="321">
        <f>T$54*T93</f>
        <v>0</v>
      </c>
      <c r="U94" s="329">
        <f>SQRT(SUMSQ(C94,F94,I94))+SUM(L94,O94,R94)</f>
        <v>8.0223748416156688</v>
      </c>
      <c r="V94" s="330">
        <f>SQRT(SUMSQ(D94,G94,J94))+SUM(M94,P94,S94)</f>
        <v>8.0223748416156688</v>
      </c>
      <c r="W94" s="331">
        <f>SQRT(SUMSQ(E94,H94,K94))+SUM(N94,Q94,T94)</f>
        <v>8.0223748416156688</v>
      </c>
      <c r="X94" s="325"/>
      <c r="Y94" s="326"/>
      <c r="Z94" s="327"/>
      <c r="AA94" s="58" t="s">
        <v>217</v>
      </c>
    </row>
    <row r="95" spans="1:27" x14ac:dyDescent="0.2">
      <c r="A95" s="208"/>
      <c r="B95" s="26"/>
      <c r="C95" s="40"/>
      <c r="D95" s="41"/>
      <c r="E95" s="169"/>
      <c r="F95" s="40"/>
      <c r="G95" s="41"/>
      <c r="H95" s="169"/>
      <c r="I95" s="40"/>
      <c r="J95" s="41"/>
      <c r="K95" s="169"/>
      <c r="L95" s="40"/>
      <c r="M95" s="41"/>
      <c r="N95" s="169"/>
      <c r="O95" s="40"/>
      <c r="P95" s="41"/>
      <c r="Q95" s="169"/>
      <c r="R95" s="40"/>
      <c r="S95" s="41"/>
      <c r="T95" s="169"/>
      <c r="U95" s="153"/>
      <c r="V95" s="75"/>
      <c r="W95" s="282"/>
      <c r="X95" s="149"/>
      <c r="Y95" s="42"/>
      <c r="Z95" s="104"/>
      <c r="AA95" s="73"/>
    </row>
    <row r="96" spans="1:27" x14ac:dyDescent="0.2">
      <c r="A96" s="208"/>
      <c r="B96" s="26"/>
      <c r="C96" s="40"/>
      <c r="D96" s="41"/>
      <c r="E96" s="169"/>
      <c r="F96" s="40"/>
      <c r="G96" s="41"/>
      <c r="H96" s="169"/>
      <c r="I96" s="40"/>
      <c r="J96" s="41"/>
      <c r="K96" s="169"/>
      <c r="L96" s="40"/>
      <c r="M96" s="41"/>
      <c r="N96" s="169"/>
      <c r="O96" s="40"/>
      <c r="P96" s="41"/>
      <c r="Q96" s="169"/>
      <c r="R96" s="40"/>
      <c r="S96" s="41"/>
      <c r="T96" s="169"/>
      <c r="U96" s="153"/>
      <c r="V96" s="75"/>
      <c r="W96" s="282"/>
      <c r="X96" s="149"/>
      <c r="Y96" s="42"/>
      <c r="Z96" s="104"/>
      <c r="AA96" s="73"/>
    </row>
    <row r="97" spans="1:27" x14ac:dyDescent="0.2">
      <c r="A97" s="317" t="s">
        <v>197</v>
      </c>
      <c r="B97" s="318" t="s">
        <v>3</v>
      </c>
      <c r="C97" s="319">
        <v>1</v>
      </c>
      <c r="D97" s="320">
        <v>1</v>
      </c>
      <c r="E97" s="321">
        <v>1</v>
      </c>
      <c r="F97" s="319">
        <v>0</v>
      </c>
      <c r="G97" s="320">
        <v>0</v>
      </c>
      <c r="H97" s="321">
        <v>0</v>
      </c>
      <c r="I97" s="319">
        <v>1</v>
      </c>
      <c r="J97" s="320">
        <v>1</v>
      </c>
      <c r="K97" s="321">
        <v>1</v>
      </c>
      <c r="L97" s="319">
        <v>1</v>
      </c>
      <c r="M97" s="320">
        <v>1</v>
      </c>
      <c r="N97" s="321">
        <v>1</v>
      </c>
      <c r="O97" s="319">
        <v>0</v>
      </c>
      <c r="P97" s="320">
        <v>0</v>
      </c>
      <c r="Q97" s="321">
        <v>0</v>
      </c>
      <c r="R97" s="319">
        <v>0</v>
      </c>
      <c r="S97" s="320">
        <v>0</v>
      </c>
      <c r="T97" s="321">
        <v>0</v>
      </c>
      <c r="U97" s="322"/>
      <c r="V97" s="323"/>
      <c r="W97" s="324"/>
      <c r="X97" s="325"/>
      <c r="Y97" s="326"/>
      <c r="Z97" s="327"/>
      <c r="AA97" s="176" t="s">
        <v>24</v>
      </c>
    </row>
    <row r="98" spans="1:27" x14ac:dyDescent="0.2">
      <c r="A98" s="328" t="s">
        <v>198</v>
      </c>
      <c r="B98" s="318" t="s">
        <v>2</v>
      </c>
      <c r="C98" s="319">
        <f>C$48*C97</f>
        <v>2</v>
      </c>
      <c r="D98" s="320">
        <f>D$48*D97</f>
        <v>2</v>
      </c>
      <c r="E98" s="321">
        <f>E$48*E97</f>
        <v>2</v>
      </c>
      <c r="F98" s="319">
        <f t="shared" ref="F98:K98" si="11">F$50*F97</f>
        <v>0</v>
      </c>
      <c r="G98" s="320">
        <f t="shared" si="11"/>
        <v>0</v>
      </c>
      <c r="H98" s="321">
        <f t="shared" si="11"/>
        <v>0</v>
      </c>
      <c r="I98" s="319">
        <f t="shared" si="11"/>
        <v>0.3</v>
      </c>
      <c r="J98" s="320">
        <f t="shared" si="11"/>
        <v>0.3</v>
      </c>
      <c r="K98" s="321">
        <f t="shared" si="11"/>
        <v>0.3</v>
      </c>
      <c r="L98" s="319">
        <f>L$52*L97</f>
        <v>6</v>
      </c>
      <c r="M98" s="320">
        <f>M$52*M97</f>
        <v>6</v>
      </c>
      <c r="N98" s="321">
        <f>N$52*N97</f>
        <v>6</v>
      </c>
      <c r="O98" s="319">
        <f>O$53*O97</f>
        <v>0</v>
      </c>
      <c r="P98" s="320">
        <f>P$53*P97</f>
        <v>0</v>
      </c>
      <c r="Q98" s="321">
        <f>Q$53*Q97</f>
        <v>0</v>
      </c>
      <c r="R98" s="319">
        <f>R$54*R97</f>
        <v>0</v>
      </c>
      <c r="S98" s="320">
        <f>S$54*S97</f>
        <v>0</v>
      </c>
      <c r="T98" s="321">
        <f>T$54*T97</f>
        <v>0</v>
      </c>
      <c r="U98" s="329">
        <f>SQRT(SUMSQ(C98,F98,I98))+SUM(L98,O98,R98)</f>
        <v>8.0223748416156688</v>
      </c>
      <c r="V98" s="330">
        <f>SQRT(SUMSQ(D98,G98,J98))+SUM(M98,P98,S98)</f>
        <v>8.0223748416156688</v>
      </c>
      <c r="W98" s="331">
        <f>SQRT(SUMSQ(E98,H98,K98))+SUM(N98,Q98,T98)</f>
        <v>8.0223748416156688</v>
      </c>
      <c r="X98" s="325"/>
      <c r="Y98" s="326"/>
      <c r="Z98" s="327"/>
      <c r="AA98" s="58" t="s">
        <v>217</v>
      </c>
    </row>
    <row r="99" spans="1:27" ht="13.5" thickBot="1" x14ac:dyDescent="0.25">
      <c r="A99" s="204"/>
      <c r="B99" s="95"/>
      <c r="C99" s="72"/>
      <c r="D99" s="199"/>
      <c r="E99" s="280"/>
      <c r="F99" s="72"/>
      <c r="G99" s="199"/>
      <c r="H99" s="280"/>
      <c r="I99" s="72"/>
      <c r="J99" s="199"/>
      <c r="K99" s="280"/>
      <c r="L99" s="72"/>
      <c r="M99" s="199"/>
      <c r="N99" s="280"/>
      <c r="O99" s="72"/>
      <c r="P99" s="199"/>
      <c r="Q99" s="280"/>
      <c r="R99" s="72"/>
      <c r="S99" s="199"/>
      <c r="T99" s="280"/>
      <c r="U99" s="151"/>
      <c r="V99" s="231"/>
      <c r="W99" s="107"/>
      <c r="X99" s="151"/>
      <c r="Y99" s="231"/>
      <c r="Z99" s="107"/>
      <c r="AA99" s="74"/>
    </row>
    <row r="100" spans="1:27" x14ac:dyDescent="0.2">
      <c r="B100" s="26"/>
      <c r="C100" s="41"/>
      <c r="D100" s="41"/>
      <c r="E100" s="213"/>
      <c r="F100" s="41"/>
      <c r="G100" s="41"/>
      <c r="H100" s="213"/>
      <c r="I100" s="41"/>
      <c r="J100" s="41"/>
      <c r="K100" s="213"/>
      <c r="L100" s="41"/>
      <c r="M100" s="41"/>
      <c r="N100" s="213"/>
      <c r="O100" s="41"/>
      <c r="P100" s="41"/>
      <c r="Q100" s="213"/>
      <c r="R100" s="41"/>
      <c r="S100" s="41"/>
      <c r="T100" s="213"/>
      <c r="U100" s="42"/>
      <c r="V100" s="42"/>
      <c r="W100" s="42"/>
      <c r="X100" s="42"/>
      <c r="Y100" s="42"/>
      <c r="Z100" s="42"/>
      <c r="AA100" s="42"/>
    </row>
    <row r="101" spans="1:27" ht="13.5" thickBot="1" x14ac:dyDescent="0.25">
      <c r="A101" s="44"/>
      <c r="L101" s="47"/>
      <c r="M101" s="47"/>
      <c r="N101" s="306"/>
      <c r="O101" s="47"/>
      <c r="P101" s="47"/>
      <c r="Q101" s="306"/>
      <c r="R101" s="47"/>
      <c r="S101" s="47"/>
      <c r="T101" s="306"/>
    </row>
    <row r="102" spans="1:27" x14ac:dyDescent="0.2">
      <c r="A102" s="9" t="s">
        <v>21</v>
      </c>
      <c r="B102" s="11"/>
      <c r="C102" s="11"/>
      <c r="D102" s="11"/>
      <c r="E102" s="281"/>
      <c r="F102" s="11"/>
      <c r="G102" s="11"/>
      <c r="H102" s="281"/>
      <c r="I102" s="11"/>
      <c r="J102" s="11"/>
      <c r="K102" s="281"/>
      <c r="L102" s="29"/>
      <c r="M102" s="29"/>
      <c r="N102" s="307"/>
      <c r="O102" s="29"/>
      <c r="P102" s="29"/>
      <c r="Q102" s="307"/>
      <c r="R102" s="29"/>
      <c r="S102" s="29"/>
      <c r="T102" s="307"/>
      <c r="U102" s="45"/>
      <c r="V102" s="45"/>
      <c r="W102" s="45"/>
      <c r="X102" s="45"/>
      <c r="Y102" s="45"/>
      <c r="Z102" s="253"/>
      <c r="AA102" s="13" t="s">
        <v>0</v>
      </c>
    </row>
    <row r="103" spans="1:27" x14ac:dyDescent="0.2">
      <c r="A103" s="43" t="s">
        <v>118</v>
      </c>
      <c r="B103" s="18"/>
      <c r="C103" s="18"/>
      <c r="D103" s="18"/>
      <c r="E103" s="217"/>
      <c r="F103" s="18"/>
      <c r="G103" s="18"/>
      <c r="H103" s="217"/>
      <c r="I103" s="18"/>
      <c r="J103" s="18"/>
      <c r="K103" s="217"/>
      <c r="L103" s="21"/>
      <c r="M103" s="21"/>
      <c r="N103" s="252"/>
      <c r="O103" s="21"/>
      <c r="P103" s="21"/>
      <c r="Q103" s="252"/>
      <c r="R103" s="21"/>
      <c r="S103" s="21"/>
      <c r="T103" s="252"/>
      <c r="U103" s="26"/>
      <c r="V103" s="26"/>
      <c r="W103" s="26"/>
      <c r="X103" s="26"/>
      <c r="Y103" s="26"/>
      <c r="Z103" s="113"/>
      <c r="AA103" s="102"/>
    </row>
    <row r="104" spans="1:27" ht="13.5" thickBot="1" x14ac:dyDescent="0.25">
      <c r="A104" s="204" t="s">
        <v>119</v>
      </c>
      <c r="B104" s="254"/>
      <c r="C104" s="254"/>
      <c r="D104" s="254"/>
      <c r="E104" s="295"/>
      <c r="F104" s="254"/>
      <c r="G104" s="254"/>
      <c r="H104" s="295"/>
      <c r="I104" s="254"/>
      <c r="J104" s="254"/>
      <c r="K104" s="295"/>
      <c r="L104" s="254"/>
      <c r="M104" s="254"/>
      <c r="N104" s="295"/>
      <c r="O104" s="254"/>
      <c r="P104" s="254"/>
      <c r="Q104" s="295"/>
      <c r="R104" s="254"/>
      <c r="S104" s="254"/>
      <c r="T104" s="295"/>
      <c r="U104" s="95"/>
      <c r="V104" s="95"/>
      <c r="W104" s="95"/>
      <c r="X104" s="95"/>
      <c r="Y104" s="95"/>
      <c r="Z104" s="255"/>
      <c r="AA104" s="71"/>
    </row>
    <row r="105" spans="1:27" x14ac:dyDescent="0.2">
      <c r="B105" s="18"/>
      <c r="C105" s="18"/>
      <c r="D105" s="18"/>
      <c r="E105" s="217"/>
      <c r="F105" s="18"/>
      <c r="G105" s="18"/>
      <c r="H105" s="217"/>
      <c r="I105" s="18"/>
      <c r="J105" s="18"/>
      <c r="K105" s="217"/>
      <c r="L105" s="21"/>
      <c r="M105" s="21"/>
      <c r="N105" s="252"/>
      <c r="O105" s="21"/>
      <c r="P105" s="21"/>
      <c r="Q105" s="252"/>
      <c r="R105" s="21"/>
      <c r="S105" s="21"/>
      <c r="T105" s="252"/>
      <c r="U105" s="26"/>
      <c r="V105" s="26"/>
      <c r="W105" s="26"/>
      <c r="X105" s="26"/>
      <c r="Y105" s="26"/>
      <c r="Z105" s="26"/>
      <c r="AA105" s="55"/>
    </row>
    <row r="106" spans="1:27" ht="13.5" thickBot="1" x14ac:dyDescent="0.25">
      <c r="L106" s="47"/>
      <c r="M106" s="47"/>
      <c r="N106" s="306"/>
      <c r="O106" s="47"/>
      <c r="P106" s="47"/>
      <c r="Q106" s="306"/>
      <c r="R106" s="47"/>
      <c r="S106" s="47"/>
      <c r="T106" s="306"/>
      <c r="U106" s="44"/>
      <c r="V106" s="44"/>
      <c r="W106" s="44"/>
      <c r="X106" s="44"/>
      <c r="Y106" s="44"/>
      <c r="Z106" s="44"/>
    </row>
    <row r="107" spans="1:27" ht="13.5" thickBot="1" x14ac:dyDescent="0.25">
      <c r="A107" s="124" t="s">
        <v>22</v>
      </c>
      <c r="B107" s="65"/>
      <c r="C107" s="365" t="s">
        <v>35</v>
      </c>
      <c r="D107" s="366"/>
      <c r="E107" s="366"/>
      <c r="F107" s="366"/>
      <c r="G107" s="366"/>
      <c r="H107" s="366"/>
      <c r="I107" s="366"/>
      <c r="J107" s="366"/>
      <c r="K107" s="367"/>
      <c r="L107" s="87"/>
      <c r="M107" s="87"/>
      <c r="N107" s="308"/>
      <c r="O107" s="87"/>
      <c r="P107" s="87"/>
      <c r="Q107" s="308"/>
      <c r="R107" s="87"/>
      <c r="S107" s="87"/>
      <c r="T107" s="308"/>
      <c r="U107" s="12"/>
      <c r="V107" s="12"/>
      <c r="W107" s="12"/>
      <c r="X107" s="12"/>
      <c r="Y107" s="12"/>
      <c r="Z107" s="12"/>
      <c r="AA107" s="13" t="s">
        <v>0</v>
      </c>
    </row>
    <row r="108" spans="1:27" x14ac:dyDescent="0.2">
      <c r="A108" s="249"/>
      <c r="B108" s="15"/>
      <c r="C108" s="354" t="s">
        <v>36</v>
      </c>
      <c r="D108" s="355"/>
      <c r="E108" s="356"/>
      <c r="F108" s="354" t="s">
        <v>37</v>
      </c>
      <c r="G108" s="357"/>
      <c r="H108" s="356"/>
      <c r="I108" s="358" t="s">
        <v>153</v>
      </c>
      <c r="J108" s="359"/>
      <c r="K108" s="360"/>
      <c r="L108" s="17"/>
      <c r="M108" s="17"/>
      <c r="N108" s="302"/>
      <c r="O108" s="17"/>
      <c r="P108" s="17"/>
      <c r="Q108" s="302"/>
      <c r="R108" s="17"/>
      <c r="S108" s="17"/>
      <c r="T108" s="302"/>
      <c r="U108" s="8"/>
      <c r="V108" s="8"/>
      <c r="W108" s="8"/>
      <c r="X108" s="8"/>
      <c r="Y108" s="8"/>
      <c r="Z108" s="8"/>
      <c r="AA108" s="102"/>
    </row>
    <row r="109" spans="1:27" x14ac:dyDescent="0.2">
      <c r="A109" s="30"/>
      <c r="B109" s="15"/>
      <c r="C109" s="131" t="s">
        <v>156</v>
      </c>
      <c r="D109" s="185" t="s">
        <v>77</v>
      </c>
      <c r="E109" s="265" t="s">
        <v>114</v>
      </c>
      <c r="F109" s="131" t="s">
        <v>156</v>
      </c>
      <c r="G109" s="185" t="s">
        <v>77</v>
      </c>
      <c r="H109" s="265" t="s">
        <v>114</v>
      </c>
      <c r="I109" s="131" t="s">
        <v>156</v>
      </c>
      <c r="J109" s="185" t="s">
        <v>77</v>
      </c>
      <c r="K109" s="265" t="s">
        <v>114</v>
      </c>
      <c r="L109" s="17"/>
      <c r="M109" s="17"/>
      <c r="N109" s="302"/>
      <c r="O109" s="17"/>
      <c r="P109" s="17"/>
      <c r="Q109" s="302"/>
      <c r="R109" s="17"/>
      <c r="S109" s="17"/>
      <c r="T109" s="302"/>
      <c r="U109" s="8"/>
      <c r="V109" s="8"/>
      <c r="W109" s="8"/>
      <c r="X109" s="8"/>
      <c r="Y109" s="8"/>
      <c r="Z109" s="8"/>
      <c r="AA109" s="102"/>
    </row>
    <row r="110" spans="1:27" s="44" customFormat="1" x14ac:dyDescent="0.2">
      <c r="A110" s="19" t="s">
        <v>88</v>
      </c>
      <c r="B110" s="97" t="s">
        <v>91</v>
      </c>
      <c r="C110" s="188">
        <f>C10</f>
        <v>-100</v>
      </c>
      <c r="D110" s="216">
        <f>D10</f>
        <v>-100</v>
      </c>
      <c r="E110" s="296">
        <f>E10</f>
        <v>-100</v>
      </c>
      <c r="F110" s="14"/>
      <c r="G110" s="119"/>
      <c r="H110" s="266"/>
      <c r="I110" s="14"/>
      <c r="J110" s="119"/>
      <c r="K110" s="266"/>
      <c r="L110" s="24"/>
      <c r="M110" s="24"/>
      <c r="N110" s="223"/>
      <c r="O110" s="24"/>
      <c r="P110" s="24"/>
      <c r="Q110" s="223"/>
      <c r="R110" s="24"/>
      <c r="S110" s="24"/>
      <c r="T110" s="223"/>
      <c r="U110" s="119"/>
      <c r="V110" s="119"/>
      <c r="W110" s="119"/>
      <c r="X110" s="119"/>
      <c r="Y110" s="119"/>
      <c r="Z110" s="119"/>
      <c r="AA110" s="120"/>
    </row>
    <row r="111" spans="1:27" s="44" customFormat="1" x14ac:dyDescent="0.2">
      <c r="A111" s="19" t="s">
        <v>89</v>
      </c>
      <c r="B111" s="96" t="s">
        <v>2</v>
      </c>
      <c r="C111" s="78"/>
      <c r="D111" s="26"/>
      <c r="E111" s="192"/>
      <c r="F111" s="46">
        <f t="shared" ref="F111:K111" si="12">F11</f>
        <v>2</v>
      </c>
      <c r="G111" s="24">
        <f t="shared" si="12"/>
        <v>2</v>
      </c>
      <c r="H111" s="148">
        <f t="shared" si="12"/>
        <v>2</v>
      </c>
      <c r="I111" s="46">
        <f t="shared" si="12"/>
        <v>2</v>
      </c>
      <c r="J111" s="24">
        <f t="shared" si="12"/>
        <v>2</v>
      </c>
      <c r="K111" s="148">
        <f t="shared" si="12"/>
        <v>2</v>
      </c>
      <c r="L111" s="24"/>
      <c r="M111" s="24"/>
      <c r="N111" s="223"/>
      <c r="O111" s="24"/>
      <c r="P111" s="24"/>
      <c r="Q111" s="223"/>
      <c r="R111" s="24"/>
      <c r="S111" s="24"/>
      <c r="T111" s="223"/>
      <c r="U111" s="119"/>
      <c r="V111" s="119"/>
      <c r="W111" s="119"/>
      <c r="X111" s="119"/>
      <c r="Y111" s="119"/>
      <c r="Z111" s="119"/>
      <c r="AA111" s="120"/>
    </row>
    <row r="112" spans="1:27" s="44" customFormat="1" x14ac:dyDescent="0.2">
      <c r="A112" s="14"/>
      <c r="B112" s="96"/>
      <c r="C112" s="78"/>
      <c r="D112" s="26"/>
      <c r="E112" s="192"/>
      <c r="F112" s="46"/>
      <c r="G112" s="24"/>
      <c r="H112" s="148"/>
      <c r="I112" s="46"/>
      <c r="J112" s="24"/>
      <c r="K112" s="148"/>
      <c r="L112" s="24"/>
      <c r="M112" s="24"/>
      <c r="N112" s="223"/>
      <c r="O112" s="24"/>
      <c r="P112" s="24"/>
      <c r="Q112" s="223"/>
      <c r="R112" s="24"/>
      <c r="S112" s="24"/>
      <c r="T112" s="223"/>
      <c r="U112" s="119"/>
      <c r="V112" s="119"/>
      <c r="W112" s="119"/>
      <c r="X112" s="119"/>
      <c r="Y112" s="119"/>
      <c r="Z112" s="119"/>
      <c r="AA112" s="94"/>
    </row>
    <row r="113" spans="1:27" s="44" customFormat="1" x14ac:dyDescent="0.2">
      <c r="A113" s="14" t="s">
        <v>8</v>
      </c>
      <c r="B113" s="96" t="s">
        <v>2</v>
      </c>
      <c r="C113" s="152">
        <v>0</v>
      </c>
      <c r="D113" s="193">
        <v>0</v>
      </c>
      <c r="E113" s="148">
        <v>0</v>
      </c>
      <c r="F113" s="152">
        <v>0</v>
      </c>
      <c r="G113" s="193">
        <v>0</v>
      </c>
      <c r="H113" s="256">
        <v>0</v>
      </c>
      <c r="I113" s="152">
        <v>0</v>
      </c>
      <c r="J113" s="193">
        <v>0</v>
      </c>
      <c r="K113" s="148">
        <v>0</v>
      </c>
      <c r="L113" s="24"/>
      <c r="M113" s="24"/>
      <c r="N113" s="223"/>
      <c r="O113" s="24"/>
      <c r="P113" s="24"/>
      <c r="Q113" s="223"/>
      <c r="R113" s="24"/>
      <c r="S113" s="24"/>
      <c r="T113" s="223"/>
      <c r="U113" s="119"/>
      <c r="V113" s="119"/>
      <c r="W113" s="119"/>
      <c r="X113" s="119"/>
      <c r="Y113" s="119"/>
      <c r="Z113" s="119"/>
      <c r="AA113" s="121" t="s">
        <v>6</v>
      </c>
    </row>
    <row r="114" spans="1:27" s="44" customFormat="1" x14ac:dyDescent="0.2">
      <c r="A114" s="43" t="s">
        <v>7</v>
      </c>
      <c r="B114" s="96" t="s">
        <v>2</v>
      </c>
      <c r="C114" s="153">
        <f>C110+C113</f>
        <v>-100</v>
      </c>
      <c r="D114" s="75">
        <f>D110+D113</f>
        <v>-100</v>
      </c>
      <c r="E114" s="282">
        <f>E110+E113</f>
        <v>-100</v>
      </c>
      <c r="F114" s="153">
        <f t="shared" ref="F114:K114" si="13">F111+F113</f>
        <v>2</v>
      </c>
      <c r="G114" s="75">
        <f t="shared" si="13"/>
        <v>2</v>
      </c>
      <c r="H114" s="282">
        <f t="shared" si="13"/>
        <v>2</v>
      </c>
      <c r="I114" s="153">
        <f t="shared" si="13"/>
        <v>2</v>
      </c>
      <c r="J114" s="75">
        <f t="shared" si="13"/>
        <v>2</v>
      </c>
      <c r="K114" s="282">
        <f t="shared" si="13"/>
        <v>2</v>
      </c>
      <c r="L114" s="75"/>
      <c r="M114" s="75"/>
      <c r="N114" s="304"/>
      <c r="O114" s="75"/>
      <c r="P114" s="75"/>
      <c r="Q114" s="304"/>
      <c r="R114" s="75"/>
      <c r="S114" s="75"/>
      <c r="T114" s="304"/>
      <c r="U114" s="119"/>
      <c r="V114" s="119"/>
      <c r="W114" s="119"/>
      <c r="X114" s="119"/>
      <c r="Y114" s="119"/>
      <c r="Z114" s="119"/>
      <c r="AA114" s="121" t="s">
        <v>10</v>
      </c>
    </row>
    <row r="115" spans="1:27" x14ac:dyDescent="0.2">
      <c r="A115" s="115"/>
      <c r="B115" s="116"/>
      <c r="C115" s="155"/>
      <c r="D115" s="217"/>
      <c r="E115" s="116"/>
      <c r="F115" s="155"/>
      <c r="G115" s="223"/>
      <c r="H115" s="148"/>
      <c r="I115" s="138"/>
      <c r="J115" s="23"/>
      <c r="K115" s="148"/>
      <c r="L115" s="23"/>
      <c r="M115" s="23"/>
      <c r="N115" s="223"/>
      <c r="O115" s="23"/>
      <c r="P115" s="23"/>
      <c r="Q115" s="223"/>
      <c r="R115" s="23"/>
      <c r="S115" s="23"/>
      <c r="T115" s="223"/>
      <c r="U115" s="8"/>
      <c r="V115" s="8"/>
      <c r="W115" s="8"/>
      <c r="X115" s="8"/>
      <c r="Y115" s="8"/>
      <c r="Z115" s="8"/>
      <c r="AA115" s="56"/>
    </row>
    <row r="116" spans="1:27" s="44" customFormat="1" x14ac:dyDescent="0.2">
      <c r="A116" s="122" t="s">
        <v>5</v>
      </c>
      <c r="B116" s="96"/>
      <c r="C116" s="146"/>
      <c r="D116" s="27"/>
      <c r="E116" s="116"/>
      <c r="F116" s="146"/>
      <c r="G116" s="24"/>
      <c r="H116" s="148"/>
      <c r="I116" s="46"/>
      <c r="J116" s="24"/>
      <c r="K116" s="148"/>
      <c r="L116" s="24"/>
      <c r="M116" s="24"/>
      <c r="N116" s="223"/>
      <c r="O116" s="24"/>
      <c r="P116" s="24"/>
      <c r="Q116" s="223"/>
      <c r="R116" s="24"/>
      <c r="S116" s="24"/>
      <c r="T116" s="223"/>
      <c r="U116" s="119"/>
      <c r="V116" s="119"/>
      <c r="W116" s="119"/>
      <c r="X116" s="119"/>
      <c r="Y116" s="119"/>
      <c r="Z116" s="119"/>
      <c r="AA116" s="94"/>
    </row>
    <row r="117" spans="1:27" s="44" customFormat="1" ht="15.75" x14ac:dyDescent="0.3">
      <c r="A117" s="34" t="s">
        <v>44</v>
      </c>
      <c r="B117" s="57" t="s">
        <v>135</v>
      </c>
      <c r="C117" s="40">
        <f>(10^12)*(10^-3)*(C5/15)*10^(C114/10)</f>
        <v>0.8</v>
      </c>
      <c r="D117" s="41">
        <f>(10^12)*(10^-3)*(D5/15)*10^(D114/10)</f>
        <v>0.8</v>
      </c>
      <c r="E117" s="169">
        <f>(10^12)*(10^-3)*(E5/15)*10^(E114/10)</f>
        <v>0.8</v>
      </c>
      <c r="F117" s="40">
        <f>(10^12)*(10^-3)*(C5/15)*10^((C114+F114)/10)</f>
        <v>1.2679145539688879</v>
      </c>
      <c r="G117" s="41">
        <f>(10^12)*(10^-3)*(D5/15)*10^((D114+G114)/10)</f>
        <v>1.2679145539688879</v>
      </c>
      <c r="H117" s="169">
        <f>(10^12)*(10^-3)*(E5/15)*10^((E114+H114)/10)</f>
        <v>1.2679145539688879</v>
      </c>
      <c r="I117" s="40">
        <f>(10^12)*(10^-3)*(C5/15)*10^((C114+I114)/10)</f>
        <v>1.2679145539688879</v>
      </c>
      <c r="J117" s="41">
        <f>(10^12)*(10^-3)*(D5/15)*10^((D114+J114)/10)</f>
        <v>1.2679145539688879</v>
      </c>
      <c r="K117" s="169">
        <f>(10^12)*(10^-3)*(E5/15)*10^((E114+K114)/10)</f>
        <v>1.2679145539688879</v>
      </c>
      <c r="L117" s="76"/>
      <c r="M117" s="24"/>
      <c r="N117" s="223"/>
      <c r="O117" s="41"/>
      <c r="P117" s="41"/>
      <c r="Q117" s="213"/>
      <c r="R117" s="41"/>
      <c r="S117" s="41"/>
      <c r="T117" s="213"/>
      <c r="U117" s="119"/>
      <c r="V117" s="119"/>
      <c r="W117" s="119"/>
      <c r="X117" s="119"/>
      <c r="Y117" s="119"/>
      <c r="Z117" s="119"/>
      <c r="AA117" s="94"/>
    </row>
    <row r="118" spans="1:27" s="44" customFormat="1" x14ac:dyDescent="0.2">
      <c r="A118" s="258" t="s">
        <v>122</v>
      </c>
      <c r="B118" s="113" t="s">
        <v>2</v>
      </c>
      <c r="C118" s="168"/>
      <c r="D118" s="213"/>
      <c r="E118" s="169"/>
      <c r="F118" s="138">
        <f>10*LOG(F117/(C117+I117))</f>
        <v>-2.1244260279434006</v>
      </c>
      <c r="G118" s="23">
        <f>10*LOG(G117/(D117+J117))</f>
        <v>-2.1244260279434006</v>
      </c>
      <c r="H118" s="148">
        <f>10*LOG(H117/(E117+K117))</f>
        <v>-2.1244260279434006</v>
      </c>
      <c r="I118" s="138">
        <f>10*LOG(I117/(C117+F117))</f>
        <v>-2.1244260279434006</v>
      </c>
      <c r="J118" s="23">
        <f>10*LOG(J117/(D117+G117))</f>
        <v>-2.1244260279434006</v>
      </c>
      <c r="K118" s="148">
        <f>10*LOG(K117/(E117+H117))</f>
        <v>-2.1244260279434006</v>
      </c>
      <c r="L118" s="41"/>
      <c r="M118" s="41"/>
      <c r="N118" s="213"/>
      <c r="O118" s="41"/>
      <c r="P118" s="41"/>
      <c r="Q118" s="213"/>
      <c r="R118" s="41"/>
      <c r="S118" s="41"/>
      <c r="T118" s="213"/>
      <c r="U118" s="119"/>
      <c r="V118" s="119"/>
      <c r="W118" s="119"/>
      <c r="X118" s="119"/>
      <c r="Y118" s="119"/>
      <c r="Z118" s="119"/>
      <c r="AA118" s="94"/>
    </row>
    <row r="119" spans="1:27" s="44" customFormat="1" ht="15.75" x14ac:dyDescent="0.3">
      <c r="A119" s="258" t="s">
        <v>43</v>
      </c>
      <c r="B119" s="57" t="s">
        <v>135</v>
      </c>
      <c r="C119" s="156">
        <f>C33</f>
        <v>5.2635023165446496E-3</v>
      </c>
      <c r="D119" s="218">
        <f>D33</f>
        <v>9.5779996847118777E-3</v>
      </c>
      <c r="E119" s="297">
        <f>E33</f>
        <v>1.2057987197240338E-2</v>
      </c>
      <c r="F119" s="157"/>
      <c r="G119" s="33"/>
      <c r="H119" s="283"/>
      <c r="I119" s="160"/>
      <c r="J119" s="33"/>
      <c r="K119" s="283"/>
      <c r="L119" s="75"/>
      <c r="M119" s="75"/>
      <c r="N119" s="304"/>
      <c r="O119" s="75"/>
      <c r="P119" s="75"/>
      <c r="Q119" s="304"/>
      <c r="R119" s="75"/>
      <c r="S119" s="75"/>
      <c r="T119" s="304"/>
      <c r="U119" s="119"/>
      <c r="V119" s="119"/>
      <c r="W119" s="119"/>
      <c r="X119" s="119"/>
      <c r="Y119" s="119"/>
      <c r="Z119" s="119"/>
      <c r="AA119" s="121"/>
    </row>
    <row r="120" spans="1:27" s="44" customFormat="1" x14ac:dyDescent="0.2">
      <c r="A120" s="258" t="s">
        <v>123</v>
      </c>
      <c r="B120" s="113" t="s">
        <v>2</v>
      </c>
      <c r="C120" s="146"/>
      <c r="D120" s="27"/>
      <c r="E120" s="116"/>
      <c r="F120" s="153">
        <f>10*LOG(F117/(C117+C119+I117))</f>
        <v>-2.1354661637611794</v>
      </c>
      <c r="G120" s="75">
        <f>10*LOG(G117/(D117+D119+J117))</f>
        <v>-2.1444948882740813</v>
      </c>
      <c r="H120" s="282">
        <f>10*LOG(H117/(E117+E119+K117))</f>
        <v>-2.1496761465411458</v>
      </c>
      <c r="I120" s="153">
        <f>10*LOG(I117/(C117+C119+F117))</f>
        <v>-2.1354661637611794</v>
      </c>
      <c r="J120" s="75">
        <f>10*LOG(J117/(D117+D119+G117))</f>
        <v>-2.1444948882740813</v>
      </c>
      <c r="K120" s="282">
        <f>10*LOG(K117/(E117+E119+H117))</f>
        <v>-2.1496761465411458</v>
      </c>
      <c r="L120" s="75"/>
      <c r="M120" s="75"/>
      <c r="N120" s="304"/>
      <c r="O120" s="75"/>
      <c r="P120" s="75"/>
      <c r="Q120" s="304"/>
      <c r="R120" s="75"/>
      <c r="S120" s="75"/>
      <c r="T120" s="304"/>
      <c r="U120" s="119"/>
      <c r="V120" s="119"/>
      <c r="W120" s="119"/>
      <c r="X120" s="119"/>
      <c r="Y120" s="119"/>
      <c r="Z120" s="119"/>
      <c r="AA120" s="121"/>
    </row>
    <row r="121" spans="1:27" s="44" customFormat="1" ht="15.75" x14ac:dyDescent="0.3">
      <c r="A121" s="118" t="s">
        <v>72</v>
      </c>
      <c r="B121" s="57" t="s">
        <v>136</v>
      </c>
      <c r="C121" s="146"/>
      <c r="D121" s="27"/>
      <c r="E121" s="116"/>
      <c r="F121" s="157">
        <f>C114+F114+10*LOG(C5/15)</f>
        <v>-88.969100130080562</v>
      </c>
      <c r="G121" s="33">
        <f>D114+G114+10*LOG(D5/15)</f>
        <v>-88.969100130080562</v>
      </c>
      <c r="H121" s="283">
        <f>E114+H114+10*LOG(E5/15)</f>
        <v>-88.969100130080562</v>
      </c>
      <c r="I121" s="157">
        <f>C114+I114+10*LOG(C5/15)</f>
        <v>-88.969100130080562</v>
      </c>
      <c r="J121" s="33">
        <f>D114+J114+10*LOG(D5/15)</f>
        <v>-88.969100130080562</v>
      </c>
      <c r="K121" s="283">
        <f>E114+K114+10*LOG(E5/15)</f>
        <v>-88.969100130080562</v>
      </c>
      <c r="L121" s="75"/>
      <c r="M121" s="75"/>
      <c r="N121" s="304"/>
      <c r="O121" s="75"/>
      <c r="P121" s="75"/>
      <c r="Q121" s="304"/>
      <c r="R121" s="75"/>
      <c r="S121" s="75"/>
      <c r="T121" s="304"/>
      <c r="U121" s="119"/>
      <c r="V121" s="119"/>
      <c r="W121" s="119"/>
      <c r="X121" s="119"/>
      <c r="Y121" s="119"/>
      <c r="Z121" s="119"/>
      <c r="AA121" s="121"/>
    </row>
    <row r="122" spans="1:27" s="44" customFormat="1" x14ac:dyDescent="0.2">
      <c r="A122" s="79" t="s">
        <v>137</v>
      </c>
      <c r="B122" s="57" t="s">
        <v>138</v>
      </c>
      <c r="C122" s="153">
        <f>10*LOG((C117+F117+I117)*10^-9)+10*LOG(MAX(C6,12*C9*C7/C5))</f>
        <v>-60.174037182908492</v>
      </c>
      <c r="D122" s="75">
        <f>10*LOG((D117+G117+J117)*10^-9)+10*LOG(MAX(D6,12*D9*D7/D5))</f>
        <v>-60.174037182908492</v>
      </c>
      <c r="E122" s="282">
        <f>10*LOG((E117+H117+K117)*10^-9)+10*LOG(MAX(E6,12*E9*E7/E5))</f>
        <v>-60.174037182908492</v>
      </c>
      <c r="F122" s="157"/>
      <c r="G122" s="33"/>
      <c r="H122" s="283"/>
      <c r="I122" s="157"/>
      <c r="J122" s="33"/>
      <c r="K122" s="283"/>
      <c r="L122" s="75"/>
      <c r="M122" s="75"/>
      <c r="N122" s="304"/>
      <c r="O122" s="75"/>
      <c r="P122" s="75"/>
      <c r="Q122" s="304"/>
      <c r="R122" s="75"/>
      <c r="S122" s="75"/>
      <c r="T122" s="304"/>
      <c r="U122" s="119"/>
      <c r="V122" s="119"/>
      <c r="W122" s="119"/>
      <c r="X122" s="119"/>
      <c r="Y122" s="119"/>
      <c r="Z122" s="119"/>
      <c r="AA122" s="121"/>
    </row>
    <row r="123" spans="1:27" s="44" customFormat="1" ht="15.75" x14ac:dyDescent="0.3">
      <c r="A123" s="118" t="s">
        <v>99</v>
      </c>
      <c r="B123" s="57" t="s">
        <v>136</v>
      </c>
      <c r="C123" s="146"/>
      <c r="D123" s="27"/>
      <c r="E123" s="116"/>
      <c r="F123" s="153">
        <f>F121+(IF($C12=0,0,O37))+R38</f>
        <v>-83.969100130080562</v>
      </c>
      <c r="G123" s="75">
        <f>G121+(IF($C12=0,0,P37))+S38</f>
        <v>-83.969100130080562</v>
      </c>
      <c r="H123" s="282">
        <f>H121+(IF($C12=0,0,Q37))+T38</f>
        <v>-83.969100130080562</v>
      </c>
      <c r="I123" s="153">
        <f>I121+(IF($C12=0,0,O37))+R38</f>
        <v>-83.969100130080562</v>
      </c>
      <c r="J123" s="75">
        <f>J121+(IF($C12=0,0,P37))+S38</f>
        <v>-83.969100130080562</v>
      </c>
      <c r="K123" s="282">
        <f>K121+(IF($C12=0,0,Q37))+T38</f>
        <v>-83.969100130080562</v>
      </c>
      <c r="L123" s="75"/>
      <c r="M123" s="75"/>
      <c r="N123" s="304"/>
      <c r="O123" s="75"/>
      <c r="P123" s="75"/>
      <c r="Q123" s="304"/>
      <c r="R123" s="75"/>
      <c r="S123" s="75"/>
      <c r="T123" s="304"/>
      <c r="U123" s="119"/>
      <c r="V123" s="119"/>
      <c r="W123" s="119"/>
      <c r="X123" s="119"/>
      <c r="Y123" s="119"/>
      <c r="Z123" s="119"/>
      <c r="AA123" s="121"/>
    </row>
    <row r="124" spans="1:27" s="44" customFormat="1" ht="13.5" thickBot="1" x14ac:dyDescent="0.25">
      <c r="A124" s="110" t="s">
        <v>100</v>
      </c>
      <c r="B124" s="123" t="s">
        <v>2</v>
      </c>
      <c r="C124" s="158"/>
      <c r="D124" s="80"/>
      <c r="E124" s="294"/>
      <c r="F124" s="159"/>
      <c r="G124" s="224"/>
      <c r="H124" s="274"/>
      <c r="I124" s="60">
        <f>I123-F123</f>
        <v>0</v>
      </c>
      <c r="J124" s="83">
        <f>J123-G123</f>
        <v>0</v>
      </c>
      <c r="K124" s="272">
        <f>K123-H123</f>
        <v>0</v>
      </c>
      <c r="L124" s="24"/>
      <c r="M124" s="24"/>
      <c r="N124" s="223"/>
      <c r="O124" s="24"/>
      <c r="P124" s="24"/>
      <c r="Q124" s="223"/>
      <c r="R124" s="24"/>
      <c r="S124" s="24"/>
      <c r="T124" s="223"/>
      <c r="U124" s="119"/>
      <c r="V124" s="119"/>
      <c r="W124" s="119"/>
      <c r="X124" s="119"/>
      <c r="Y124" s="119"/>
      <c r="Z124" s="119"/>
      <c r="AA124" s="121"/>
    </row>
    <row r="125" spans="1:27" s="64" customFormat="1" x14ac:dyDescent="0.2">
      <c r="A125" s="86"/>
      <c r="B125" s="63"/>
      <c r="C125" s="63"/>
      <c r="D125" s="63"/>
      <c r="E125" s="285"/>
      <c r="F125" s="63"/>
      <c r="G125" s="68"/>
      <c r="H125" s="284"/>
      <c r="I125" s="68"/>
      <c r="J125" s="68"/>
      <c r="K125" s="284"/>
      <c r="L125" s="99"/>
      <c r="M125" s="99"/>
      <c r="N125" s="309"/>
      <c r="O125" s="99"/>
      <c r="P125" s="99"/>
      <c r="Q125" s="309"/>
      <c r="R125" s="99"/>
      <c r="S125" s="99"/>
      <c r="T125" s="309"/>
      <c r="U125" s="68"/>
      <c r="V125" s="68"/>
      <c r="W125" s="68"/>
      <c r="X125" s="68"/>
      <c r="Y125" s="68"/>
      <c r="Z125" s="68"/>
      <c r="AA125" s="68"/>
    </row>
    <row r="126" spans="1:27" s="64" customFormat="1" thickBot="1" x14ac:dyDescent="0.25">
      <c r="A126" s="69"/>
      <c r="B126" s="63"/>
      <c r="C126" s="63"/>
      <c r="D126" s="63"/>
      <c r="E126" s="285"/>
      <c r="F126" s="63"/>
      <c r="G126" s="63"/>
      <c r="H126" s="285"/>
      <c r="I126" s="63"/>
      <c r="J126" s="63"/>
      <c r="K126" s="285"/>
      <c r="L126" s="100"/>
      <c r="M126" s="100"/>
      <c r="N126" s="310"/>
      <c r="O126" s="100"/>
      <c r="P126" s="100"/>
      <c r="Q126" s="310"/>
      <c r="R126" s="100"/>
      <c r="S126" s="100"/>
      <c r="T126" s="310"/>
      <c r="U126" s="63"/>
      <c r="V126" s="63"/>
      <c r="W126" s="63"/>
      <c r="X126" s="63"/>
      <c r="Y126" s="63"/>
      <c r="Z126" s="63"/>
      <c r="AA126" s="63"/>
    </row>
    <row r="127" spans="1:27" ht="13.5" thickBot="1" x14ac:dyDescent="0.25">
      <c r="A127" s="124" t="s">
        <v>23</v>
      </c>
      <c r="B127" s="11"/>
      <c r="C127" s="365" t="s">
        <v>35</v>
      </c>
      <c r="D127" s="366"/>
      <c r="E127" s="366"/>
      <c r="F127" s="366"/>
      <c r="G127" s="366"/>
      <c r="H127" s="366"/>
      <c r="I127" s="366"/>
      <c r="J127" s="366"/>
      <c r="K127" s="367"/>
      <c r="L127" s="368" t="s">
        <v>38</v>
      </c>
      <c r="M127" s="366"/>
      <c r="N127" s="366"/>
      <c r="O127" s="366"/>
      <c r="P127" s="366"/>
      <c r="Q127" s="366"/>
      <c r="R127" s="366"/>
      <c r="S127" s="366"/>
      <c r="T127" s="367"/>
      <c r="U127" s="361" t="s">
        <v>16</v>
      </c>
      <c r="V127" s="357"/>
      <c r="W127" s="356"/>
      <c r="X127" s="361" t="s">
        <v>79</v>
      </c>
      <c r="Y127" s="357"/>
      <c r="Z127" s="356"/>
      <c r="AA127" s="13" t="s">
        <v>71</v>
      </c>
    </row>
    <row r="128" spans="1:27" x14ac:dyDescent="0.2">
      <c r="A128" s="249"/>
      <c r="B128" s="18"/>
      <c r="C128" s="354" t="s">
        <v>36</v>
      </c>
      <c r="D128" s="355"/>
      <c r="E128" s="356"/>
      <c r="F128" s="354" t="s">
        <v>37</v>
      </c>
      <c r="G128" s="357"/>
      <c r="H128" s="356"/>
      <c r="I128" s="358" t="s">
        <v>153</v>
      </c>
      <c r="J128" s="359"/>
      <c r="K128" s="360"/>
      <c r="L128" s="16"/>
      <c r="M128" s="17"/>
      <c r="N128" s="311"/>
      <c r="O128" s="17"/>
      <c r="P128" s="17"/>
      <c r="Q128" s="302"/>
      <c r="R128" s="17"/>
      <c r="S128" s="17"/>
      <c r="T128" s="311"/>
      <c r="U128" s="16"/>
      <c r="V128" s="229"/>
      <c r="W128" s="247"/>
      <c r="X128" s="16"/>
      <c r="Y128" s="229"/>
      <c r="Z128" s="247"/>
      <c r="AA128" s="102"/>
    </row>
    <row r="129" spans="1:27" x14ac:dyDescent="0.2">
      <c r="A129" s="30"/>
      <c r="B129" s="18"/>
      <c r="C129" s="131" t="s">
        <v>156</v>
      </c>
      <c r="D129" s="185" t="s">
        <v>77</v>
      </c>
      <c r="E129" s="265" t="s">
        <v>114</v>
      </c>
      <c r="F129" s="131" t="s">
        <v>156</v>
      </c>
      <c r="G129" s="185" t="s">
        <v>77</v>
      </c>
      <c r="H129" s="265" t="s">
        <v>114</v>
      </c>
      <c r="I129" s="131" t="s">
        <v>156</v>
      </c>
      <c r="J129" s="185" t="s">
        <v>77</v>
      </c>
      <c r="K129" s="265" t="s">
        <v>114</v>
      </c>
      <c r="L129" s="131" t="s">
        <v>156</v>
      </c>
      <c r="M129" s="185" t="s">
        <v>77</v>
      </c>
      <c r="N129" s="265" t="s">
        <v>114</v>
      </c>
      <c r="O129" s="17"/>
      <c r="P129" s="17"/>
      <c r="Q129" s="302"/>
      <c r="R129" s="17"/>
      <c r="S129" s="17"/>
      <c r="T129" s="311"/>
      <c r="U129" s="131" t="s">
        <v>156</v>
      </c>
      <c r="V129" s="185" t="s">
        <v>77</v>
      </c>
      <c r="W129" s="265" t="s">
        <v>114</v>
      </c>
      <c r="X129" s="131" t="s">
        <v>156</v>
      </c>
      <c r="Y129" s="185" t="s">
        <v>77</v>
      </c>
      <c r="Z129" s="265" t="s">
        <v>114</v>
      </c>
      <c r="AA129" s="112"/>
    </row>
    <row r="130" spans="1:27" x14ac:dyDescent="0.2">
      <c r="A130" s="30"/>
      <c r="B130" s="18"/>
      <c r="C130" s="78"/>
      <c r="D130" s="26"/>
      <c r="E130" s="192"/>
      <c r="F130" s="78"/>
      <c r="G130" s="26"/>
      <c r="H130" s="192"/>
      <c r="I130" s="78"/>
      <c r="J130" s="26"/>
      <c r="K130" s="192"/>
      <c r="L130" s="16"/>
      <c r="M130" s="17"/>
      <c r="N130" s="311"/>
      <c r="O130" s="17"/>
      <c r="P130" s="17"/>
      <c r="Q130" s="302"/>
      <c r="R130" s="17"/>
      <c r="S130" s="17"/>
      <c r="T130" s="311"/>
      <c r="U130" s="16"/>
      <c r="V130" s="17"/>
      <c r="W130" s="114"/>
      <c r="X130" s="16"/>
      <c r="Y130" s="17"/>
      <c r="Z130" s="114"/>
      <c r="AA130" s="52"/>
    </row>
    <row r="131" spans="1:27" x14ac:dyDescent="0.2">
      <c r="A131" s="35" t="s">
        <v>46</v>
      </c>
      <c r="B131" s="36" t="s">
        <v>2</v>
      </c>
      <c r="C131" s="48"/>
      <c r="D131" s="126"/>
      <c r="E131" s="287"/>
      <c r="F131" s="89">
        <f>F132-U132</f>
        <v>-2.487415721852531</v>
      </c>
      <c r="G131" s="221">
        <f>G132-V132</f>
        <v>-2.4969173311413835</v>
      </c>
      <c r="H131" s="286">
        <f>H132-W132</f>
        <v>-2.5027384965856725</v>
      </c>
      <c r="I131" s="48"/>
      <c r="J131" s="126"/>
      <c r="K131" s="287"/>
      <c r="L131" s="48"/>
      <c r="M131" s="126"/>
      <c r="N131" s="287"/>
      <c r="O131" s="126"/>
      <c r="P131" s="126"/>
      <c r="Q131" s="315"/>
      <c r="R131" s="126"/>
      <c r="S131" s="126"/>
      <c r="T131" s="287"/>
      <c r="U131" s="48"/>
      <c r="V131" s="126"/>
      <c r="W131" s="127"/>
      <c r="X131" s="180">
        <v>-6</v>
      </c>
      <c r="Y131" s="250">
        <v>-6</v>
      </c>
      <c r="Z131" s="181">
        <v>-6</v>
      </c>
      <c r="AA131" s="108" t="s">
        <v>83</v>
      </c>
    </row>
    <row r="132" spans="1:27" x14ac:dyDescent="0.2">
      <c r="A132" s="38" t="s">
        <v>45</v>
      </c>
      <c r="B132" s="36" t="s">
        <v>2</v>
      </c>
      <c r="C132" s="48"/>
      <c r="D132" s="126"/>
      <c r="E132" s="287"/>
      <c r="F132" s="48">
        <f>F120</f>
        <v>-2.1354661637611794</v>
      </c>
      <c r="G132" s="126">
        <f>G120</f>
        <v>-2.1444948882740813</v>
      </c>
      <c r="H132" s="287">
        <f>H120</f>
        <v>-2.1496761465411458</v>
      </c>
      <c r="I132" s="48"/>
      <c r="J132" s="126"/>
      <c r="K132" s="287"/>
      <c r="L132" s="48"/>
      <c r="M132" s="126"/>
      <c r="N132" s="287"/>
      <c r="O132" s="126"/>
      <c r="P132" s="126"/>
      <c r="Q132" s="315"/>
      <c r="R132" s="126"/>
      <c r="S132" s="126"/>
      <c r="T132" s="287"/>
      <c r="U132" s="182">
        <f>U62</f>
        <v>0.3519495580913517</v>
      </c>
      <c r="V132" s="230">
        <f>V62</f>
        <v>0.35242244286730218</v>
      </c>
      <c r="W132" s="183">
        <f>W62</f>
        <v>0.35306235004452674</v>
      </c>
      <c r="X132" s="182"/>
      <c r="Y132" s="230"/>
      <c r="Z132" s="183"/>
      <c r="AA132" s="22"/>
    </row>
    <row r="133" spans="1:27" x14ac:dyDescent="0.2">
      <c r="A133" s="35" t="s">
        <v>47</v>
      </c>
      <c r="B133" s="36" t="s">
        <v>2</v>
      </c>
      <c r="C133" s="48"/>
      <c r="D133" s="126"/>
      <c r="E133" s="287"/>
      <c r="F133" s="48">
        <f>F132+U132</f>
        <v>-1.7835166056698277</v>
      </c>
      <c r="G133" s="126">
        <f>G132+V132</f>
        <v>-1.7920724454067791</v>
      </c>
      <c r="H133" s="287">
        <f>H132+W132</f>
        <v>-1.7966137964966191</v>
      </c>
      <c r="I133" s="48"/>
      <c r="J133" s="126"/>
      <c r="K133" s="287"/>
      <c r="L133" s="48"/>
      <c r="M133" s="126"/>
      <c r="N133" s="287"/>
      <c r="O133" s="126"/>
      <c r="P133" s="126"/>
      <c r="Q133" s="315"/>
      <c r="R133" s="126"/>
      <c r="S133" s="126"/>
      <c r="T133" s="287"/>
      <c r="U133" s="48"/>
      <c r="V133" s="126"/>
      <c r="W133" s="127"/>
      <c r="X133" s="48"/>
      <c r="Y133" s="126"/>
      <c r="Z133" s="127"/>
      <c r="AA133" s="22"/>
    </row>
    <row r="134" spans="1:27" x14ac:dyDescent="0.2">
      <c r="A134" s="43"/>
      <c r="B134" s="26"/>
      <c r="C134" s="46"/>
      <c r="D134" s="24"/>
      <c r="E134" s="148"/>
      <c r="F134" s="46"/>
      <c r="G134" s="24"/>
      <c r="H134" s="148"/>
      <c r="I134" s="46"/>
      <c r="J134" s="24"/>
      <c r="K134" s="148"/>
      <c r="L134" s="46"/>
      <c r="M134" s="24"/>
      <c r="N134" s="148"/>
      <c r="O134" s="24"/>
      <c r="P134" s="24"/>
      <c r="Q134" s="223"/>
      <c r="R134" s="24"/>
      <c r="S134" s="24"/>
      <c r="T134" s="148"/>
      <c r="U134" s="153"/>
      <c r="V134" s="75"/>
      <c r="W134" s="154"/>
      <c r="X134" s="149"/>
      <c r="Y134" s="42"/>
      <c r="Z134" s="104"/>
      <c r="AA134" s="22"/>
    </row>
    <row r="135" spans="1:27" x14ac:dyDescent="0.2">
      <c r="A135" s="35" t="s">
        <v>59</v>
      </c>
      <c r="B135" s="90" t="s">
        <v>30</v>
      </c>
      <c r="C135" s="49"/>
      <c r="D135" s="219"/>
      <c r="E135" s="298"/>
      <c r="F135" s="92">
        <f>F136-U136</f>
        <v>-94.62705912604369</v>
      </c>
      <c r="G135" s="225">
        <f>G136-V136</f>
        <v>-94.62705912604369</v>
      </c>
      <c r="H135" s="288">
        <f>H136-W136</f>
        <v>-94.9765954484308</v>
      </c>
      <c r="I135" s="48"/>
      <c r="J135" s="126"/>
      <c r="K135" s="287"/>
      <c r="L135" s="48"/>
      <c r="M135" s="126"/>
      <c r="N135" s="287"/>
      <c r="O135" s="126"/>
      <c r="P135" s="126"/>
      <c r="Q135" s="315"/>
      <c r="R135" s="126"/>
      <c r="S135" s="126"/>
      <c r="T135" s="287"/>
      <c r="U135" s="200"/>
      <c r="V135" s="232"/>
      <c r="W135" s="201"/>
      <c r="X135" s="180">
        <f>-112.1+O21</f>
        <v>-111.6</v>
      </c>
      <c r="Y135" s="250">
        <f>-109.5+P21</f>
        <v>-109</v>
      </c>
      <c r="Z135" s="181">
        <f>-108.5+Q21</f>
        <v>-108</v>
      </c>
      <c r="AA135" s="108" t="s">
        <v>128</v>
      </c>
    </row>
    <row r="136" spans="1:27" x14ac:dyDescent="0.2">
      <c r="A136" s="38" t="s">
        <v>58</v>
      </c>
      <c r="B136" s="90" t="s">
        <v>30</v>
      </c>
      <c r="C136" s="49"/>
      <c r="D136" s="219"/>
      <c r="E136" s="298"/>
      <c r="F136" s="93">
        <f>F121</f>
        <v>-88.969100130080562</v>
      </c>
      <c r="G136" s="226">
        <f>G121</f>
        <v>-88.969100130080562</v>
      </c>
      <c r="H136" s="289">
        <f>H121</f>
        <v>-88.969100130080562</v>
      </c>
      <c r="I136" s="48"/>
      <c r="J136" s="126"/>
      <c r="K136" s="287"/>
      <c r="L136" s="48"/>
      <c r="M136" s="126"/>
      <c r="N136" s="287"/>
      <c r="O136" s="126"/>
      <c r="P136" s="126"/>
      <c r="Q136" s="315"/>
      <c r="R136" s="126"/>
      <c r="S136" s="126"/>
      <c r="T136" s="287"/>
      <c r="U136" s="182">
        <f>U66</f>
        <v>5.6579589959631207</v>
      </c>
      <c r="V136" s="230">
        <f>V66</f>
        <v>5.6579589959631207</v>
      </c>
      <c r="W136" s="183">
        <f>W66</f>
        <v>6.0074953183502364</v>
      </c>
      <c r="X136" s="182"/>
      <c r="Y136" s="230"/>
      <c r="Z136" s="183"/>
      <c r="AA136" s="52"/>
    </row>
    <row r="137" spans="1:27" x14ac:dyDescent="0.2">
      <c r="A137" s="35" t="s">
        <v>57</v>
      </c>
      <c r="B137" s="90" t="s">
        <v>30</v>
      </c>
      <c r="C137" s="49"/>
      <c r="D137" s="219"/>
      <c r="E137" s="298"/>
      <c r="F137" s="48">
        <f>F136+U136</f>
        <v>-83.311141134117435</v>
      </c>
      <c r="G137" s="126">
        <f>G136+V136</f>
        <v>-83.311141134117435</v>
      </c>
      <c r="H137" s="287">
        <f>H136+W136</f>
        <v>-82.961604811730325</v>
      </c>
      <c r="I137" s="48"/>
      <c r="J137" s="126"/>
      <c r="K137" s="287"/>
      <c r="L137" s="48"/>
      <c r="M137" s="126"/>
      <c r="N137" s="287"/>
      <c r="O137" s="126"/>
      <c r="P137" s="126"/>
      <c r="Q137" s="315"/>
      <c r="R137" s="126"/>
      <c r="S137" s="126"/>
      <c r="T137" s="287"/>
      <c r="U137" s="200"/>
      <c r="V137" s="232"/>
      <c r="W137" s="201"/>
      <c r="X137" s="48"/>
      <c r="Y137" s="126"/>
      <c r="Z137" s="127"/>
      <c r="AA137" s="52"/>
    </row>
    <row r="138" spans="1:27" s="47" customFormat="1" x14ac:dyDescent="0.2">
      <c r="A138" s="70"/>
      <c r="B138" s="26"/>
      <c r="C138" s="43"/>
      <c r="D138" s="220"/>
      <c r="E138" s="299"/>
      <c r="F138" s="43"/>
      <c r="G138" s="24"/>
      <c r="H138" s="148"/>
      <c r="I138" s="46"/>
      <c r="J138" s="24"/>
      <c r="K138" s="148"/>
      <c r="L138" s="46"/>
      <c r="M138" s="24"/>
      <c r="N138" s="148"/>
      <c r="O138" s="24"/>
      <c r="P138" s="24"/>
      <c r="Q138" s="223"/>
      <c r="R138" s="24"/>
      <c r="S138" s="24"/>
      <c r="T138" s="148"/>
      <c r="U138" s="202"/>
      <c r="V138" s="233"/>
      <c r="W138" s="203"/>
      <c r="X138" s="43"/>
      <c r="Y138" s="220"/>
      <c r="Z138" s="161"/>
      <c r="AA138" s="52"/>
    </row>
    <row r="139" spans="1:27" s="47" customFormat="1" x14ac:dyDescent="0.2">
      <c r="A139" s="35" t="s">
        <v>56</v>
      </c>
      <c r="B139" s="90" t="s">
        <v>31</v>
      </c>
      <c r="C139" s="93">
        <f>C140-U140</f>
        <v>-65.826337978464736</v>
      </c>
      <c r="D139" s="226">
        <f>D140-V140</f>
        <v>-65.826337978464736</v>
      </c>
      <c r="E139" s="289">
        <f>E140-W140</f>
        <v>-66.17620381533763</v>
      </c>
      <c r="F139" s="48"/>
      <c r="G139" s="126"/>
      <c r="H139" s="287"/>
      <c r="I139" s="48"/>
      <c r="J139" s="126"/>
      <c r="K139" s="287"/>
      <c r="L139" s="48"/>
      <c r="M139" s="126"/>
      <c r="N139" s="287"/>
      <c r="O139" s="126"/>
      <c r="P139" s="126"/>
      <c r="Q139" s="315"/>
      <c r="R139" s="126"/>
      <c r="S139" s="126"/>
      <c r="T139" s="287"/>
      <c r="U139" s="200"/>
      <c r="V139" s="232"/>
      <c r="W139" s="201"/>
      <c r="X139" s="182"/>
      <c r="Y139" s="230"/>
      <c r="Z139" s="183"/>
      <c r="AA139" s="56" t="s">
        <v>139</v>
      </c>
    </row>
    <row r="140" spans="1:27" s="47" customFormat="1" x14ac:dyDescent="0.2">
      <c r="A140" s="38" t="s">
        <v>55</v>
      </c>
      <c r="B140" s="90" t="s">
        <v>31</v>
      </c>
      <c r="C140" s="48">
        <f>C122</f>
        <v>-60.174037182908492</v>
      </c>
      <c r="D140" s="126">
        <f>D122</f>
        <v>-60.174037182908492</v>
      </c>
      <c r="E140" s="287">
        <f>E122</f>
        <v>-60.174037182908492</v>
      </c>
      <c r="F140" s="48"/>
      <c r="G140" s="126"/>
      <c r="H140" s="287"/>
      <c r="I140" s="48"/>
      <c r="J140" s="126"/>
      <c r="K140" s="287"/>
      <c r="L140" s="48"/>
      <c r="M140" s="126"/>
      <c r="N140" s="287"/>
      <c r="O140" s="126"/>
      <c r="P140" s="126"/>
      <c r="Q140" s="315"/>
      <c r="R140" s="126"/>
      <c r="S140" s="126"/>
      <c r="T140" s="287"/>
      <c r="U140" s="182">
        <f>U70</f>
        <v>5.6523007955562434</v>
      </c>
      <c r="V140" s="230">
        <f>V70</f>
        <v>5.6523007955562434</v>
      </c>
      <c r="W140" s="183">
        <f>W70</f>
        <v>6.0021666324291383</v>
      </c>
      <c r="X140" s="182"/>
      <c r="Y140" s="230"/>
      <c r="Z140" s="183"/>
      <c r="AA140" s="52"/>
    </row>
    <row r="141" spans="1:27" s="47" customFormat="1" x14ac:dyDescent="0.2">
      <c r="A141" s="35" t="s">
        <v>54</v>
      </c>
      <c r="B141" s="90" t="s">
        <v>31</v>
      </c>
      <c r="C141" s="89">
        <f>C140+U140</f>
        <v>-54.521736387352249</v>
      </c>
      <c r="D141" s="221">
        <f>D140+V140</f>
        <v>-54.521736387352249</v>
      </c>
      <c r="E141" s="286">
        <f>E140+W140</f>
        <v>-54.171870550479355</v>
      </c>
      <c r="F141" s="48"/>
      <c r="G141" s="126"/>
      <c r="H141" s="287"/>
      <c r="I141" s="48"/>
      <c r="J141" s="126"/>
      <c r="K141" s="287"/>
      <c r="L141" s="48"/>
      <c r="M141" s="126"/>
      <c r="N141" s="287"/>
      <c r="O141" s="126"/>
      <c r="P141" s="126"/>
      <c r="Q141" s="315"/>
      <c r="R141" s="126"/>
      <c r="S141" s="126"/>
      <c r="T141" s="287"/>
      <c r="U141" s="200"/>
      <c r="V141" s="232"/>
      <c r="W141" s="201"/>
      <c r="X141" s="180">
        <v>-50</v>
      </c>
      <c r="Y141" s="250">
        <v>-50</v>
      </c>
      <c r="Z141" s="181">
        <v>-50</v>
      </c>
      <c r="AA141" s="108" t="s">
        <v>84</v>
      </c>
    </row>
    <row r="142" spans="1:27" s="47" customFormat="1" x14ac:dyDescent="0.2">
      <c r="A142" s="70"/>
      <c r="B142" s="26"/>
      <c r="C142" s="46"/>
      <c r="D142" s="24"/>
      <c r="E142" s="148"/>
      <c r="F142" s="46"/>
      <c r="G142" s="24"/>
      <c r="H142" s="148"/>
      <c r="I142" s="46"/>
      <c r="J142" s="24"/>
      <c r="K142" s="148"/>
      <c r="L142" s="46"/>
      <c r="M142" s="24"/>
      <c r="N142" s="148"/>
      <c r="O142" s="24"/>
      <c r="P142" s="24"/>
      <c r="Q142" s="223"/>
      <c r="R142" s="24"/>
      <c r="S142" s="24"/>
      <c r="T142" s="148"/>
      <c r="U142" s="202"/>
      <c r="V142" s="233"/>
      <c r="W142" s="203"/>
      <c r="X142" s="43"/>
      <c r="Y142" s="220"/>
      <c r="Z142" s="161"/>
      <c r="AA142" s="56"/>
    </row>
    <row r="143" spans="1:27" s="47" customFormat="1" x14ac:dyDescent="0.2">
      <c r="A143" s="35" t="s">
        <v>48</v>
      </c>
      <c r="B143" s="36" t="s">
        <v>2</v>
      </c>
      <c r="C143" s="48"/>
      <c r="D143" s="126"/>
      <c r="E143" s="287"/>
      <c r="F143" s="48"/>
      <c r="G143" s="126"/>
      <c r="H143" s="287"/>
      <c r="I143" s="89">
        <f>I144-U144</f>
        <v>-2.487415721852531</v>
      </c>
      <c r="J143" s="221">
        <f>J144-V144</f>
        <v>-2.4969173311413835</v>
      </c>
      <c r="K143" s="286">
        <f>K144-W144</f>
        <v>-2.5027384965856725</v>
      </c>
      <c r="L143" s="48"/>
      <c r="M143" s="126"/>
      <c r="N143" s="287"/>
      <c r="O143" s="126"/>
      <c r="P143" s="126"/>
      <c r="Q143" s="315"/>
      <c r="R143" s="126"/>
      <c r="S143" s="126"/>
      <c r="T143" s="287"/>
      <c r="U143" s="48"/>
      <c r="V143" s="126"/>
      <c r="W143" s="127"/>
      <c r="X143" s="180">
        <v>-6</v>
      </c>
      <c r="Y143" s="250">
        <v>-6</v>
      </c>
      <c r="Z143" s="181">
        <v>-6</v>
      </c>
      <c r="AA143" s="108" t="s">
        <v>83</v>
      </c>
    </row>
    <row r="144" spans="1:27" s="47" customFormat="1" x14ac:dyDescent="0.2">
      <c r="A144" s="38" t="s">
        <v>49</v>
      </c>
      <c r="B144" s="36" t="s">
        <v>2</v>
      </c>
      <c r="C144" s="48"/>
      <c r="D144" s="126"/>
      <c r="E144" s="287"/>
      <c r="F144" s="48"/>
      <c r="G144" s="126"/>
      <c r="H144" s="287"/>
      <c r="I144" s="48">
        <f>I120</f>
        <v>-2.1354661637611794</v>
      </c>
      <c r="J144" s="126">
        <f>J120</f>
        <v>-2.1444948882740813</v>
      </c>
      <c r="K144" s="287">
        <f>K120</f>
        <v>-2.1496761465411458</v>
      </c>
      <c r="L144" s="48"/>
      <c r="M144" s="126"/>
      <c r="N144" s="287"/>
      <c r="O144" s="126"/>
      <c r="P144" s="126"/>
      <c r="Q144" s="315"/>
      <c r="R144" s="126"/>
      <c r="S144" s="126"/>
      <c r="T144" s="287"/>
      <c r="U144" s="182">
        <f>U74</f>
        <v>0.3519495580913517</v>
      </c>
      <c r="V144" s="230">
        <f>V74</f>
        <v>0.35242244286730218</v>
      </c>
      <c r="W144" s="183">
        <f>W74</f>
        <v>0.35306235004452674</v>
      </c>
      <c r="X144" s="182"/>
      <c r="Y144" s="230"/>
      <c r="Z144" s="183"/>
      <c r="AA144" s="22"/>
    </row>
    <row r="145" spans="1:27" s="47" customFormat="1" x14ac:dyDescent="0.2">
      <c r="A145" s="35" t="s">
        <v>50</v>
      </c>
      <c r="B145" s="36" t="s">
        <v>2</v>
      </c>
      <c r="C145" s="48"/>
      <c r="D145" s="126"/>
      <c r="E145" s="287"/>
      <c r="F145" s="48"/>
      <c r="G145" s="126"/>
      <c r="H145" s="287"/>
      <c r="I145" s="48">
        <f>I144+U144</f>
        <v>-1.7835166056698277</v>
      </c>
      <c r="J145" s="126">
        <f>J144+V144</f>
        <v>-1.7920724454067791</v>
      </c>
      <c r="K145" s="287">
        <f>K144+W144</f>
        <v>-1.7966137964966191</v>
      </c>
      <c r="L145" s="48"/>
      <c r="M145" s="126"/>
      <c r="N145" s="287"/>
      <c r="O145" s="126"/>
      <c r="P145" s="126"/>
      <c r="Q145" s="315"/>
      <c r="R145" s="126"/>
      <c r="S145" s="126"/>
      <c r="T145" s="287"/>
      <c r="U145" s="48"/>
      <c r="V145" s="126"/>
      <c r="W145" s="127"/>
      <c r="X145" s="48"/>
      <c r="Y145" s="126"/>
      <c r="Z145" s="127"/>
      <c r="AA145" s="22"/>
    </row>
    <row r="146" spans="1:27" s="47" customFormat="1" x14ac:dyDescent="0.2">
      <c r="A146" s="43"/>
      <c r="B146" s="26"/>
      <c r="C146" s="46"/>
      <c r="D146" s="24"/>
      <c r="E146" s="148"/>
      <c r="F146" s="46"/>
      <c r="G146" s="24"/>
      <c r="H146" s="148"/>
      <c r="I146" s="46"/>
      <c r="J146" s="24"/>
      <c r="K146" s="148"/>
      <c r="L146" s="46"/>
      <c r="M146" s="24"/>
      <c r="N146" s="148"/>
      <c r="O146" s="24"/>
      <c r="P146" s="24"/>
      <c r="Q146" s="223"/>
      <c r="R146" s="24"/>
      <c r="S146" s="24"/>
      <c r="T146" s="148"/>
      <c r="U146" s="153"/>
      <c r="V146" s="75"/>
      <c r="W146" s="154"/>
      <c r="X146" s="43"/>
      <c r="Y146" s="220"/>
      <c r="Z146" s="161"/>
      <c r="AA146" s="56"/>
    </row>
    <row r="147" spans="1:27" s="47" customFormat="1" x14ac:dyDescent="0.2">
      <c r="A147" s="35" t="s">
        <v>53</v>
      </c>
      <c r="B147" s="90" t="s">
        <v>30</v>
      </c>
      <c r="C147" s="48"/>
      <c r="D147" s="126"/>
      <c r="E147" s="287"/>
      <c r="F147" s="48"/>
      <c r="G147" s="126"/>
      <c r="H147" s="287"/>
      <c r="I147" s="92">
        <f>I148-U148</f>
        <v>-94.62705912604369</v>
      </c>
      <c r="J147" s="225">
        <f>J148-V148</f>
        <v>-94.62705912604369</v>
      </c>
      <c r="K147" s="288">
        <f>K148-W148</f>
        <v>-94.9765954484308</v>
      </c>
      <c r="L147" s="48"/>
      <c r="M147" s="126"/>
      <c r="N147" s="287"/>
      <c r="O147" s="126"/>
      <c r="P147" s="126"/>
      <c r="Q147" s="315"/>
      <c r="R147" s="126"/>
      <c r="S147" s="126"/>
      <c r="T147" s="287"/>
      <c r="U147" s="200"/>
      <c r="V147" s="232"/>
      <c r="W147" s="201"/>
      <c r="X147" s="180">
        <f>-112.1+O21</f>
        <v>-111.6</v>
      </c>
      <c r="Y147" s="250">
        <f>-109.5+P21</f>
        <v>-109</v>
      </c>
      <c r="Z147" s="181">
        <f>-108.5+Q21</f>
        <v>-108</v>
      </c>
      <c r="AA147" s="108" t="s">
        <v>128</v>
      </c>
    </row>
    <row r="148" spans="1:27" s="47" customFormat="1" x14ac:dyDescent="0.2">
      <c r="A148" s="38" t="s">
        <v>52</v>
      </c>
      <c r="B148" s="90" t="s">
        <v>30</v>
      </c>
      <c r="C148" s="48"/>
      <c r="D148" s="126"/>
      <c r="E148" s="287"/>
      <c r="F148" s="48"/>
      <c r="G148" s="126"/>
      <c r="H148" s="287"/>
      <c r="I148" s="93">
        <f>I121</f>
        <v>-88.969100130080562</v>
      </c>
      <c r="J148" s="226">
        <f>J121</f>
        <v>-88.969100130080562</v>
      </c>
      <c r="K148" s="289">
        <f>K121</f>
        <v>-88.969100130080562</v>
      </c>
      <c r="L148" s="48"/>
      <c r="M148" s="126"/>
      <c r="N148" s="287"/>
      <c r="O148" s="126"/>
      <c r="P148" s="126"/>
      <c r="Q148" s="315"/>
      <c r="R148" s="126"/>
      <c r="S148" s="126"/>
      <c r="T148" s="287"/>
      <c r="U148" s="182">
        <f>U78</f>
        <v>5.6579589959631207</v>
      </c>
      <c r="V148" s="230">
        <f>V78</f>
        <v>5.6579589959631207</v>
      </c>
      <c r="W148" s="183">
        <f>W78</f>
        <v>6.0074953183502364</v>
      </c>
      <c r="X148" s="182"/>
      <c r="Y148" s="230"/>
      <c r="Z148" s="183"/>
      <c r="AA148" s="52"/>
    </row>
    <row r="149" spans="1:27" s="47" customFormat="1" x14ac:dyDescent="0.2">
      <c r="A149" s="35" t="s">
        <v>51</v>
      </c>
      <c r="B149" s="90" t="s">
        <v>30</v>
      </c>
      <c r="C149" s="48"/>
      <c r="D149" s="126"/>
      <c r="E149" s="287"/>
      <c r="F149" s="48"/>
      <c r="G149" s="126"/>
      <c r="H149" s="287"/>
      <c r="I149" s="48">
        <f>I148+U148</f>
        <v>-83.311141134117435</v>
      </c>
      <c r="J149" s="126">
        <f>J148+V148</f>
        <v>-83.311141134117435</v>
      </c>
      <c r="K149" s="287">
        <f>K148+W148</f>
        <v>-82.961604811730325</v>
      </c>
      <c r="L149" s="48"/>
      <c r="M149" s="126"/>
      <c r="N149" s="287"/>
      <c r="O149" s="126"/>
      <c r="P149" s="126"/>
      <c r="Q149" s="315"/>
      <c r="R149" s="126"/>
      <c r="S149" s="126"/>
      <c r="T149" s="287"/>
      <c r="U149" s="200"/>
      <c r="V149" s="232"/>
      <c r="W149" s="201"/>
      <c r="X149" s="48"/>
      <c r="Y149" s="126"/>
      <c r="Z149" s="127"/>
      <c r="AA149" s="52"/>
    </row>
    <row r="150" spans="1:27" s="47" customFormat="1" x14ac:dyDescent="0.2">
      <c r="A150" s="70"/>
      <c r="B150" s="26"/>
      <c r="C150" s="46"/>
      <c r="D150" s="24"/>
      <c r="E150" s="148"/>
      <c r="F150" s="46"/>
      <c r="G150" s="24"/>
      <c r="H150" s="148"/>
      <c r="I150" s="46"/>
      <c r="J150" s="24"/>
      <c r="K150" s="148"/>
      <c r="L150" s="46"/>
      <c r="M150" s="24"/>
      <c r="N150" s="148"/>
      <c r="O150" s="24"/>
      <c r="P150" s="24"/>
      <c r="Q150" s="223"/>
      <c r="R150" s="24"/>
      <c r="S150" s="24"/>
      <c r="T150" s="148"/>
      <c r="U150" s="202"/>
      <c r="V150" s="233"/>
      <c r="W150" s="203"/>
      <c r="X150" s="43"/>
      <c r="Y150" s="220"/>
      <c r="Z150" s="161"/>
      <c r="AA150" s="56"/>
    </row>
    <row r="151" spans="1:27" s="47" customFormat="1" x14ac:dyDescent="0.2">
      <c r="A151" s="35" t="s">
        <v>174</v>
      </c>
      <c r="B151" s="36" t="s">
        <v>2</v>
      </c>
      <c r="C151" s="48"/>
      <c r="D151" s="126"/>
      <c r="E151" s="287"/>
      <c r="F151" s="89">
        <f>F152-U152</f>
        <v>-113.12705912604369</v>
      </c>
      <c r="G151" s="221">
        <f>G152-V152</f>
        <v>-113.12705912604369</v>
      </c>
      <c r="H151" s="286">
        <f>H152-W152</f>
        <v>-113.4765954484308</v>
      </c>
      <c r="I151" s="48"/>
      <c r="J151" s="126"/>
      <c r="K151" s="287"/>
      <c r="L151" s="207">
        <f>IF(F151&lt;-156,0,IF(F151&lt;-31,157+CEILING(F151,-1),126))</f>
        <v>43</v>
      </c>
      <c r="M151" s="251">
        <f>IF(G151&lt;-156,0,IF(G151&lt;-31,157+CEILING(G151,-1),126))</f>
        <v>43</v>
      </c>
      <c r="N151" s="312">
        <f>IF(H151&lt;-156,0,IF(H151&lt;-31,157+CEILING(H151,-1),126))</f>
        <v>43</v>
      </c>
      <c r="O151" s="126"/>
      <c r="P151" s="126"/>
      <c r="Q151" s="315"/>
      <c r="R151" s="126"/>
      <c r="S151" s="126"/>
      <c r="T151" s="287"/>
      <c r="U151" s="200"/>
      <c r="V151" s="232"/>
      <c r="W151" s="201"/>
      <c r="X151" s="126"/>
      <c r="Y151" s="126"/>
      <c r="Z151" s="127"/>
      <c r="AA151" s="130" t="s">
        <v>218</v>
      </c>
    </row>
    <row r="152" spans="1:27" s="47" customFormat="1" x14ac:dyDescent="0.2">
      <c r="A152" s="38" t="s">
        <v>75</v>
      </c>
      <c r="B152" s="36" t="s">
        <v>2</v>
      </c>
      <c r="C152" s="48"/>
      <c r="D152" s="126"/>
      <c r="E152" s="287"/>
      <c r="F152" s="48">
        <f>F123</f>
        <v>-83.969100130080562</v>
      </c>
      <c r="G152" s="126">
        <f>G123</f>
        <v>-83.969100130080562</v>
      </c>
      <c r="H152" s="287">
        <f>H123</f>
        <v>-83.969100130080562</v>
      </c>
      <c r="I152" s="48"/>
      <c r="J152" s="126"/>
      <c r="K152" s="287"/>
      <c r="L152" s="182"/>
      <c r="M152" s="230"/>
      <c r="N152" s="313"/>
      <c r="O152" s="126"/>
      <c r="P152" s="126"/>
      <c r="Q152" s="315"/>
      <c r="R152" s="126"/>
      <c r="S152" s="126"/>
      <c r="T152" s="287"/>
      <c r="U152" s="182">
        <f>U82</f>
        <v>29.157958995963121</v>
      </c>
      <c r="V152" s="230">
        <f>V82</f>
        <v>29.157958995963121</v>
      </c>
      <c r="W152" s="183">
        <f>W82</f>
        <v>29.507495318350237</v>
      </c>
      <c r="X152" s="126"/>
      <c r="Y152" s="126"/>
      <c r="Z152" s="127"/>
      <c r="AA152" s="130"/>
    </row>
    <row r="153" spans="1:27" s="47" customFormat="1" x14ac:dyDescent="0.2">
      <c r="A153" s="35" t="s">
        <v>175</v>
      </c>
      <c r="B153" s="36" t="s">
        <v>2</v>
      </c>
      <c r="C153" s="48"/>
      <c r="D153" s="126"/>
      <c r="E153" s="287"/>
      <c r="F153" s="89">
        <f>F152+U152</f>
        <v>-54.811141134117442</v>
      </c>
      <c r="G153" s="221">
        <f>G152+V152</f>
        <v>-54.811141134117442</v>
      </c>
      <c r="H153" s="286">
        <f>H152+W152</f>
        <v>-54.461604811730325</v>
      </c>
      <c r="I153" s="48"/>
      <c r="J153" s="126"/>
      <c r="K153" s="287"/>
      <c r="L153" s="207">
        <f>IF(F153&lt;-156,0,IF(F153&lt;-31,157+CEILING(F153,-1),126))</f>
        <v>102</v>
      </c>
      <c r="M153" s="251">
        <f>IF(G153&lt;-156,0,IF(G153&lt;-31,157+CEILING(G153,-1),126))</f>
        <v>102</v>
      </c>
      <c r="N153" s="312">
        <f>IF(H153&lt;-156,0,IF(H153&lt;-31,157+CEILING(H153,-1),126))</f>
        <v>102</v>
      </c>
      <c r="O153" s="126"/>
      <c r="P153" s="126"/>
      <c r="Q153" s="315"/>
      <c r="R153" s="126"/>
      <c r="S153" s="126"/>
      <c r="T153" s="287"/>
      <c r="U153" s="200"/>
      <c r="V153" s="232"/>
      <c r="W153" s="201"/>
      <c r="X153" s="126"/>
      <c r="Y153" s="126"/>
      <c r="Z153" s="127"/>
      <c r="AA153" s="130" t="s">
        <v>218</v>
      </c>
    </row>
    <row r="154" spans="1:27" s="47" customFormat="1" x14ac:dyDescent="0.2">
      <c r="A154" s="70"/>
      <c r="B154" s="26"/>
      <c r="C154" s="46"/>
      <c r="D154" s="24"/>
      <c r="E154" s="148"/>
      <c r="F154" s="46"/>
      <c r="G154" s="24"/>
      <c r="H154" s="148"/>
      <c r="I154" s="46"/>
      <c r="J154" s="24"/>
      <c r="K154" s="148"/>
      <c r="L154" s="46"/>
      <c r="M154" s="24"/>
      <c r="N154" s="148"/>
      <c r="O154" s="24"/>
      <c r="P154" s="24"/>
      <c r="Q154" s="223"/>
      <c r="R154" s="24"/>
      <c r="S154" s="24"/>
      <c r="T154" s="148"/>
      <c r="U154" s="202"/>
      <c r="V154" s="233"/>
      <c r="W154" s="203"/>
      <c r="X154" s="24"/>
      <c r="Y154" s="24"/>
      <c r="Z154" s="128"/>
      <c r="AA154" s="130"/>
    </row>
    <row r="155" spans="1:27" s="47" customFormat="1" x14ac:dyDescent="0.2">
      <c r="A155" s="35" t="s">
        <v>176</v>
      </c>
      <c r="B155" s="36" t="s">
        <v>2</v>
      </c>
      <c r="C155" s="48"/>
      <c r="D155" s="126"/>
      <c r="E155" s="287"/>
      <c r="F155" s="48"/>
      <c r="G155" s="126"/>
      <c r="H155" s="287"/>
      <c r="I155" s="92">
        <f>I156-U156</f>
        <v>-113.12705912604369</v>
      </c>
      <c r="J155" s="225">
        <f>J156-V156</f>
        <v>-113.12705912604369</v>
      </c>
      <c r="K155" s="288">
        <f>K156-W156</f>
        <v>-113.4765954484308</v>
      </c>
      <c r="L155" s="207">
        <f>IF(I155&lt;-156,0,IF(I155&lt;-31,157+CEILING(I155,-1),126))</f>
        <v>43</v>
      </c>
      <c r="M155" s="251">
        <f>IF(J155&lt;-156,0,IF(J155&lt;-31,157+CEILING(J155,-1),126))</f>
        <v>43</v>
      </c>
      <c r="N155" s="312">
        <f>IF(K155&lt;-156,0,IF(K155&lt;-31,157+CEILING(K155,-1),126))</f>
        <v>43</v>
      </c>
      <c r="O155" s="126"/>
      <c r="P155" s="126"/>
      <c r="Q155" s="315"/>
      <c r="R155" s="126"/>
      <c r="S155" s="126"/>
      <c r="T155" s="287"/>
      <c r="U155" s="200"/>
      <c r="V155" s="232"/>
      <c r="W155" s="201"/>
      <c r="X155" s="126"/>
      <c r="Y155" s="126"/>
      <c r="Z155" s="127"/>
      <c r="AA155" s="130" t="s">
        <v>218</v>
      </c>
    </row>
    <row r="156" spans="1:27" s="47" customFormat="1" x14ac:dyDescent="0.2">
      <c r="A156" s="38" t="s">
        <v>76</v>
      </c>
      <c r="B156" s="36" t="s">
        <v>2</v>
      </c>
      <c r="C156" s="48"/>
      <c r="D156" s="126"/>
      <c r="E156" s="287"/>
      <c r="F156" s="48"/>
      <c r="G156" s="126"/>
      <c r="H156" s="287"/>
      <c r="I156" s="93">
        <f>I123</f>
        <v>-83.969100130080562</v>
      </c>
      <c r="J156" s="226">
        <f>J123</f>
        <v>-83.969100130080562</v>
      </c>
      <c r="K156" s="289">
        <f>K123</f>
        <v>-83.969100130080562</v>
      </c>
      <c r="L156" s="182"/>
      <c r="M156" s="230"/>
      <c r="N156" s="313"/>
      <c r="O156" s="126"/>
      <c r="P156" s="126"/>
      <c r="Q156" s="315"/>
      <c r="R156" s="126"/>
      <c r="S156" s="126"/>
      <c r="T156" s="287"/>
      <c r="U156" s="182">
        <f>U86</f>
        <v>29.157958995963121</v>
      </c>
      <c r="V156" s="230">
        <f>V86</f>
        <v>29.157958995963121</v>
      </c>
      <c r="W156" s="183">
        <f>W86</f>
        <v>29.507495318350237</v>
      </c>
      <c r="X156" s="126"/>
      <c r="Y156" s="126"/>
      <c r="Z156" s="127"/>
      <c r="AA156" s="130"/>
    </row>
    <row r="157" spans="1:27" s="47" customFormat="1" x14ac:dyDescent="0.2">
      <c r="A157" s="35" t="s">
        <v>177</v>
      </c>
      <c r="B157" s="36" t="s">
        <v>2</v>
      </c>
      <c r="C157" s="48"/>
      <c r="D157" s="126"/>
      <c r="E157" s="287"/>
      <c r="F157" s="48"/>
      <c r="G157" s="126"/>
      <c r="H157" s="287"/>
      <c r="I157" s="89">
        <f>I156+U156</f>
        <v>-54.811141134117442</v>
      </c>
      <c r="J157" s="221">
        <f>J156+V156</f>
        <v>-54.811141134117442</v>
      </c>
      <c r="K157" s="286">
        <f>K156+W156</f>
        <v>-54.461604811730325</v>
      </c>
      <c r="L157" s="207">
        <f>IF(I157&lt;-156,0,IF(I157&lt;-31,157+CEILING(I157,-1),126))</f>
        <v>102</v>
      </c>
      <c r="M157" s="251">
        <f>IF(J157&lt;-156,0,IF(J157&lt;-31,157+CEILING(J157,-1),126))</f>
        <v>102</v>
      </c>
      <c r="N157" s="312">
        <f>IF(K157&lt;-156,0,IF(K157&lt;-31,157+CEILING(K157,-1),126))</f>
        <v>102</v>
      </c>
      <c r="O157" s="126"/>
      <c r="P157" s="126"/>
      <c r="Q157" s="315"/>
      <c r="R157" s="126"/>
      <c r="S157" s="126"/>
      <c r="T157" s="287"/>
      <c r="U157" s="200"/>
      <c r="V157" s="232"/>
      <c r="W157" s="201"/>
      <c r="X157" s="126"/>
      <c r="Y157" s="126"/>
      <c r="Z157" s="127"/>
      <c r="AA157" s="130" t="s">
        <v>218</v>
      </c>
    </row>
    <row r="158" spans="1:27" s="47" customFormat="1" x14ac:dyDescent="0.2">
      <c r="A158" s="70"/>
      <c r="B158" s="91"/>
      <c r="C158" s="46"/>
      <c r="D158" s="24"/>
      <c r="E158" s="148"/>
      <c r="F158" s="46"/>
      <c r="G158" s="24"/>
      <c r="H158" s="148"/>
      <c r="I158" s="46"/>
      <c r="J158" s="24"/>
      <c r="K158" s="148"/>
      <c r="L158" s="43"/>
      <c r="M158" s="220"/>
      <c r="N158" s="299"/>
      <c r="O158" s="24"/>
      <c r="P158" s="24"/>
      <c r="Q158" s="223"/>
      <c r="R158" s="24"/>
      <c r="S158" s="24"/>
      <c r="T158" s="148"/>
      <c r="U158" s="202"/>
      <c r="V158" s="233"/>
      <c r="W158" s="203"/>
      <c r="X158" s="24"/>
      <c r="Y158" s="24"/>
      <c r="Z158" s="128"/>
      <c r="AA158" s="56"/>
    </row>
    <row r="159" spans="1:27" s="47" customFormat="1" x14ac:dyDescent="0.2">
      <c r="A159" s="35" t="s">
        <v>178</v>
      </c>
      <c r="B159" s="36" t="s">
        <v>2</v>
      </c>
      <c r="C159" s="48"/>
      <c r="D159" s="126"/>
      <c r="E159" s="287"/>
      <c r="F159" s="48"/>
      <c r="G159" s="126"/>
      <c r="H159" s="287"/>
      <c r="I159" s="92">
        <f>I160-U160</f>
        <v>-6.4242640687119286</v>
      </c>
      <c r="J159" s="225">
        <f>J160-V160</f>
        <v>-6.4242640687119286</v>
      </c>
      <c r="K159" s="288">
        <f>K160-W160</f>
        <v>-6.4242640687119286</v>
      </c>
      <c r="L159" s="207">
        <f>IF(I159&lt;0,CEILING(I159,-1),CEILING(I159,1))</f>
        <v>-7</v>
      </c>
      <c r="M159" s="251">
        <f>IF(J159&lt;0,CEILING(J159,-1),CEILING(J159,1))</f>
        <v>-7</v>
      </c>
      <c r="N159" s="312">
        <f>IF(K159&lt;0,CEILING(K159,-1),CEILING(K159,1))</f>
        <v>-7</v>
      </c>
      <c r="O159" s="126"/>
      <c r="P159" s="126"/>
      <c r="Q159" s="315"/>
      <c r="R159" s="126"/>
      <c r="S159" s="126"/>
      <c r="T159" s="287"/>
      <c r="U159" s="200"/>
      <c r="V159" s="232"/>
      <c r="W159" s="201"/>
      <c r="X159" s="126"/>
      <c r="Y159" s="126"/>
      <c r="Z159" s="127"/>
      <c r="AA159" s="130" t="s">
        <v>218</v>
      </c>
    </row>
    <row r="160" spans="1:27" s="47" customFormat="1" x14ac:dyDescent="0.2">
      <c r="A160" s="38" t="s">
        <v>179</v>
      </c>
      <c r="B160" s="36" t="s">
        <v>2</v>
      </c>
      <c r="C160" s="48"/>
      <c r="D160" s="126"/>
      <c r="E160" s="287"/>
      <c r="F160" s="48"/>
      <c r="G160" s="126"/>
      <c r="H160" s="287"/>
      <c r="I160" s="93">
        <f>I124</f>
        <v>0</v>
      </c>
      <c r="J160" s="226">
        <f>J124</f>
        <v>0</v>
      </c>
      <c r="K160" s="289">
        <f>K124</f>
        <v>0</v>
      </c>
      <c r="L160" s="182"/>
      <c r="M160" s="230"/>
      <c r="N160" s="313"/>
      <c r="O160" s="126"/>
      <c r="P160" s="126"/>
      <c r="Q160" s="315"/>
      <c r="R160" s="126"/>
      <c r="S160" s="126"/>
      <c r="T160" s="287"/>
      <c r="U160" s="182">
        <f>U90</f>
        <v>6.4242640687119286</v>
      </c>
      <c r="V160" s="230">
        <f>V90</f>
        <v>6.4242640687119286</v>
      </c>
      <c r="W160" s="183">
        <f>W90</f>
        <v>6.4242640687119286</v>
      </c>
      <c r="X160" s="126"/>
      <c r="Y160" s="126"/>
      <c r="Z160" s="127"/>
      <c r="AA160" s="130"/>
    </row>
    <row r="161" spans="1:27" s="47" customFormat="1" x14ac:dyDescent="0.2">
      <c r="A161" s="35" t="s">
        <v>180</v>
      </c>
      <c r="B161" s="36" t="s">
        <v>2</v>
      </c>
      <c r="C161" s="48"/>
      <c r="D161" s="126"/>
      <c r="E161" s="287"/>
      <c r="F161" s="48"/>
      <c r="G161" s="126"/>
      <c r="H161" s="287"/>
      <c r="I161" s="89">
        <f>I160+U160</f>
        <v>6.4242640687119286</v>
      </c>
      <c r="J161" s="221">
        <f>J160+V160</f>
        <v>6.4242640687119286</v>
      </c>
      <c r="K161" s="286">
        <f>K160+W160</f>
        <v>6.4242640687119286</v>
      </c>
      <c r="L161" s="207">
        <f>IF(I161&lt;0,CEILING(I161,-1),CEILING(I161,1))</f>
        <v>7</v>
      </c>
      <c r="M161" s="251">
        <f>IF(J161&lt;0,CEILING(J161,-1),CEILING(J161,1))</f>
        <v>7</v>
      </c>
      <c r="N161" s="312">
        <f>IF(K161&lt;0,CEILING(K161,-1),CEILING(K161,1))</f>
        <v>7</v>
      </c>
      <c r="O161" s="126"/>
      <c r="P161" s="126"/>
      <c r="Q161" s="315"/>
      <c r="R161" s="126"/>
      <c r="S161" s="126"/>
      <c r="T161" s="287"/>
      <c r="U161" s="200"/>
      <c r="V161" s="232"/>
      <c r="W161" s="201"/>
      <c r="X161" s="126"/>
      <c r="Y161" s="126"/>
      <c r="Z161" s="127"/>
      <c r="AA161" s="130" t="s">
        <v>218</v>
      </c>
    </row>
    <row r="162" spans="1:27" s="47" customFormat="1" x14ac:dyDescent="0.2">
      <c r="A162" s="70"/>
      <c r="B162" s="91"/>
      <c r="C162" s="46"/>
      <c r="D162" s="24"/>
      <c r="E162" s="148"/>
      <c r="F162" s="46"/>
      <c r="G162" s="24"/>
      <c r="H162" s="148"/>
      <c r="I162" s="46"/>
      <c r="J162" s="24"/>
      <c r="K162" s="148"/>
      <c r="L162" s="43"/>
      <c r="M162" s="220"/>
      <c r="N162" s="299"/>
      <c r="O162" s="24"/>
      <c r="P162" s="24"/>
      <c r="Q162" s="223"/>
      <c r="R162" s="24"/>
      <c r="S162" s="24"/>
      <c r="T162" s="148"/>
      <c r="U162" s="202"/>
      <c r="V162" s="233"/>
      <c r="W162" s="203"/>
      <c r="X162" s="24"/>
      <c r="Y162" s="24"/>
      <c r="Z162" s="128"/>
      <c r="AA162" s="56"/>
    </row>
    <row r="163" spans="1:27" s="47" customFormat="1" x14ac:dyDescent="0.2">
      <c r="A163" s="35" t="s">
        <v>181</v>
      </c>
      <c r="B163" s="36" t="s">
        <v>2</v>
      </c>
      <c r="C163" s="48"/>
      <c r="D163" s="126"/>
      <c r="E163" s="287"/>
      <c r="F163" s="48"/>
      <c r="G163" s="126"/>
      <c r="H163" s="287"/>
      <c r="I163" s="92">
        <f>I164-U164</f>
        <v>-8</v>
      </c>
      <c r="J163" s="225">
        <f>J164-V164</f>
        <v>-8</v>
      </c>
      <c r="K163" s="288">
        <f>K164-W164</f>
        <v>-8</v>
      </c>
      <c r="L163" s="207">
        <f>IF(I163&lt;0,CEILING(I163,-1),CEILING(I163,1))</f>
        <v>-8</v>
      </c>
      <c r="M163" s="251">
        <f>IF(J163&lt;0,CEILING(J163,-1),CEILING(J163,1))</f>
        <v>-8</v>
      </c>
      <c r="N163" s="312">
        <f>IF(K163&lt;0,CEILING(K163,-1),CEILING(K163,1))</f>
        <v>-8</v>
      </c>
      <c r="O163" s="126"/>
      <c r="P163" s="126"/>
      <c r="Q163" s="315"/>
      <c r="R163" s="126"/>
      <c r="S163" s="126"/>
      <c r="T163" s="287"/>
      <c r="U163" s="200"/>
      <c r="V163" s="232"/>
      <c r="W163" s="201"/>
      <c r="X163" s="126"/>
      <c r="Y163" s="126"/>
      <c r="Z163" s="127"/>
      <c r="AA163" s="130" t="s">
        <v>218</v>
      </c>
    </row>
    <row r="164" spans="1:27" s="47" customFormat="1" x14ac:dyDescent="0.2">
      <c r="A164" s="38" t="s">
        <v>182</v>
      </c>
      <c r="B164" s="36" t="s">
        <v>2</v>
      </c>
      <c r="C164" s="48"/>
      <c r="D164" s="126"/>
      <c r="E164" s="287"/>
      <c r="F164" s="48"/>
      <c r="G164" s="126"/>
      <c r="H164" s="287"/>
      <c r="I164" s="93">
        <v>0</v>
      </c>
      <c r="J164" s="226">
        <v>0</v>
      </c>
      <c r="K164" s="289">
        <v>0</v>
      </c>
      <c r="L164" s="182"/>
      <c r="M164" s="230"/>
      <c r="N164" s="313">
        <v>0</v>
      </c>
      <c r="O164" s="126"/>
      <c r="P164" s="126"/>
      <c r="Q164" s="315"/>
      <c r="R164" s="126"/>
      <c r="S164" s="126"/>
      <c r="T164" s="287"/>
      <c r="U164" s="182">
        <f>ROUND(U94,1)</f>
        <v>8</v>
      </c>
      <c r="V164" s="230">
        <f>ROUND(V94,1)</f>
        <v>8</v>
      </c>
      <c r="W164" s="183">
        <f>ROUND(W94,1)</f>
        <v>8</v>
      </c>
      <c r="X164" s="126"/>
      <c r="Y164" s="126"/>
      <c r="Z164" s="127"/>
      <c r="AA164" s="130"/>
    </row>
    <row r="165" spans="1:27" s="47" customFormat="1" x14ac:dyDescent="0.2">
      <c r="A165" s="35" t="s">
        <v>183</v>
      </c>
      <c r="B165" s="36" t="s">
        <v>2</v>
      </c>
      <c r="C165" s="48"/>
      <c r="D165" s="126"/>
      <c r="E165" s="287"/>
      <c r="F165" s="48"/>
      <c r="G165" s="126"/>
      <c r="H165" s="287"/>
      <c r="I165" s="89">
        <f>I164+U164</f>
        <v>8</v>
      </c>
      <c r="J165" s="221">
        <f>J164+V164</f>
        <v>8</v>
      </c>
      <c r="K165" s="286">
        <f>K164+W164</f>
        <v>8</v>
      </c>
      <c r="L165" s="207">
        <f>IF(I165&lt;0,CEILING(I165,-1),CEILING(I165,1))</f>
        <v>8</v>
      </c>
      <c r="M165" s="251">
        <f>IF(J165&lt;0,CEILING(J165,-1),CEILING(J165,1))</f>
        <v>8</v>
      </c>
      <c r="N165" s="312">
        <f>IF(K165&lt;0,CEILING(K165,-1),CEILING(K165,1))</f>
        <v>8</v>
      </c>
      <c r="O165" s="126"/>
      <c r="P165" s="126"/>
      <c r="Q165" s="315"/>
      <c r="R165" s="126"/>
      <c r="S165" s="126"/>
      <c r="T165" s="287"/>
      <c r="U165" s="200"/>
      <c r="V165" s="232"/>
      <c r="W165" s="201"/>
      <c r="X165" s="126"/>
      <c r="Y165" s="126"/>
      <c r="Z165" s="127"/>
      <c r="AA165" s="130" t="s">
        <v>218</v>
      </c>
    </row>
    <row r="166" spans="1:27" s="47" customFormat="1" x14ac:dyDescent="0.2">
      <c r="A166" s="70"/>
      <c r="B166" s="91"/>
      <c r="C166" s="46"/>
      <c r="D166" s="24"/>
      <c r="E166" s="148"/>
      <c r="F166" s="46"/>
      <c r="G166" s="24"/>
      <c r="H166" s="148"/>
      <c r="I166" s="46"/>
      <c r="J166" s="24"/>
      <c r="K166" s="148"/>
      <c r="L166" s="43"/>
      <c r="M166" s="220"/>
      <c r="N166" s="299"/>
      <c r="O166" s="24"/>
      <c r="P166" s="24"/>
      <c r="Q166" s="223"/>
      <c r="R166" s="24"/>
      <c r="S166" s="24"/>
      <c r="T166" s="148"/>
      <c r="U166" s="202"/>
      <c r="V166" s="233"/>
      <c r="W166" s="203"/>
      <c r="X166" s="24"/>
      <c r="Y166" s="24"/>
      <c r="Z166" s="128"/>
      <c r="AA166" s="56"/>
    </row>
    <row r="167" spans="1:27" s="47" customFormat="1" x14ac:dyDescent="0.2">
      <c r="A167" s="35" t="s">
        <v>184</v>
      </c>
      <c r="B167" s="36" t="s">
        <v>2</v>
      </c>
      <c r="C167" s="48"/>
      <c r="D167" s="126"/>
      <c r="E167" s="287"/>
      <c r="F167" s="48"/>
      <c r="G167" s="126"/>
      <c r="H167" s="287"/>
      <c r="I167" s="92">
        <f>I168-U168</f>
        <v>-8</v>
      </c>
      <c r="J167" s="225">
        <f>J168-V168</f>
        <v>-8</v>
      </c>
      <c r="K167" s="288">
        <f>K168-W168</f>
        <v>-8</v>
      </c>
      <c r="L167" s="207">
        <f>IF(I167&lt;0,CEILING(I167,-1),CEILING(I167,1))</f>
        <v>-8</v>
      </c>
      <c r="M167" s="251">
        <f>IF(J167&lt;0,CEILING(J167,-1),CEILING(J167,1))</f>
        <v>-8</v>
      </c>
      <c r="N167" s="312">
        <f>IF(K167&lt;0,CEILING(K167,-1),CEILING(K167,1))</f>
        <v>-8</v>
      </c>
      <c r="O167" s="126"/>
      <c r="P167" s="126"/>
      <c r="Q167" s="315"/>
      <c r="R167" s="126"/>
      <c r="S167" s="126"/>
      <c r="T167" s="287"/>
      <c r="U167" s="200"/>
      <c r="V167" s="232"/>
      <c r="W167" s="201"/>
      <c r="X167" s="126"/>
      <c r="Y167" s="126"/>
      <c r="Z167" s="127"/>
      <c r="AA167" s="130" t="s">
        <v>218</v>
      </c>
    </row>
    <row r="168" spans="1:27" s="47" customFormat="1" x14ac:dyDescent="0.2">
      <c r="A168" s="38" t="s">
        <v>185</v>
      </c>
      <c r="B168" s="36" t="s">
        <v>2</v>
      </c>
      <c r="C168" s="48"/>
      <c r="D168" s="126"/>
      <c r="E168" s="287"/>
      <c r="F168" s="48"/>
      <c r="G168" s="126"/>
      <c r="H168" s="287"/>
      <c r="I168" s="93">
        <v>0</v>
      </c>
      <c r="J168" s="226">
        <v>0</v>
      </c>
      <c r="K168" s="289">
        <v>0</v>
      </c>
      <c r="L168" s="182"/>
      <c r="M168" s="230"/>
      <c r="N168" s="313"/>
      <c r="O168" s="126"/>
      <c r="P168" s="126"/>
      <c r="Q168" s="315"/>
      <c r="R168" s="126"/>
      <c r="S168" s="126"/>
      <c r="T168" s="287"/>
      <c r="U168" s="182">
        <f>ROUND(U98,1)</f>
        <v>8</v>
      </c>
      <c r="V168" s="230">
        <f>ROUND(V98,1)</f>
        <v>8</v>
      </c>
      <c r="W168" s="183">
        <f>ROUND(W98,1)</f>
        <v>8</v>
      </c>
      <c r="X168" s="126"/>
      <c r="Y168" s="126"/>
      <c r="Z168" s="127"/>
      <c r="AA168" s="130"/>
    </row>
    <row r="169" spans="1:27" s="47" customFormat="1" x14ac:dyDescent="0.2">
      <c r="A169" s="35" t="s">
        <v>186</v>
      </c>
      <c r="B169" s="36" t="s">
        <v>2</v>
      </c>
      <c r="C169" s="48"/>
      <c r="D169" s="126"/>
      <c r="E169" s="287"/>
      <c r="F169" s="48"/>
      <c r="G169" s="126"/>
      <c r="H169" s="287"/>
      <c r="I169" s="89">
        <f>I168+U168</f>
        <v>8</v>
      </c>
      <c r="J169" s="221">
        <f>J168+V168</f>
        <v>8</v>
      </c>
      <c r="K169" s="286">
        <f>K168+W168</f>
        <v>8</v>
      </c>
      <c r="L169" s="207">
        <f>IF(I169&lt;0,CEILING(I169,-1),CEILING(I169,1))</f>
        <v>8</v>
      </c>
      <c r="M169" s="251">
        <f>IF(J169&lt;0,CEILING(J169,-1),CEILING(J169,1))</f>
        <v>8</v>
      </c>
      <c r="N169" s="312">
        <f>IF(K169&lt;0,CEILING(K169,-1),CEILING(K169,1))</f>
        <v>8</v>
      </c>
      <c r="O169" s="126"/>
      <c r="P169" s="126"/>
      <c r="Q169" s="315"/>
      <c r="R169" s="126"/>
      <c r="S169" s="126"/>
      <c r="T169" s="287"/>
      <c r="U169" s="200"/>
      <c r="V169" s="232"/>
      <c r="W169" s="201"/>
      <c r="X169" s="126"/>
      <c r="Y169" s="126"/>
      <c r="Z169" s="127"/>
      <c r="AA169" s="130" t="s">
        <v>218</v>
      </c>
    </row>
    <row r="170" spans="1:27" x14ac:dyDescent="0.2">
      <c r="A170" s="43"/>
      <c r="B170" s="26"/>
      <c r="C170" s="43"/>
      <c r="D170" s="220"/>
      <c r="E170" s="299"/>
      <c r="F170" s="43"/>
      <c r="G170" s="24"/>
      <c r="H170" s="148"/>
      <c r="I170" s="46"/>
      <c r="J170" s="24"/>
      <c r="K170" s="148"/>
      <c r="L170" s="46"/>
      <c r="M170" s="24"/>
      <c r="N170" s="148"/>
      <c r="O170" s="24"/>
      <c r="P170" s="24"/>
      <c r="Q170" s="223"/>
      <c r="R170" s="24"/>
      <c r="S170" s="24"/>
      <c r="T170" s="148"/>
      <c r="U170" s="19"/>
      <c r="V170" s="8"/>
      <c r="W170" s="58"/>
      <c r="X170" s="19"/>
      <c r="Y170" s="8"/>
      <c r="Z170" s="58"/>
      <c r="AA170" s="52"/>
    </row>
    <row r="171" spans="1:27" ht="13.5" thickBot="1" x14ac:dyDescent="0.25">
      <c r="A171" s="50" t="s">
        <v>11</v>
      </c>
      <c r="B171" s="51"/>
      <c r="C171" s="109"/>
      <c r="D171" s="222"/>
      <c r="E171" s="300"/>
      <c r="F171" s="109"/>
      <c r="G171" s="84"/>
      <c r="H171" s="272"/>
      <c r="I171" s="60"/>
      <c r="J171" s="84"/>
      <c r="K171" s="272"/>
      <c r="L171" s="60"/>
      <c r="M171" s="84"/>
      <c r="N171" s="272"/>
      <c r="O171" s="84"/>
      <c r="P171" s="84"/>
      <c r="Q171" s="303"/>
      <c r="R171" s="84"/>
      <c r="S171" s="84"/>
      <c r="T171" s="272"/>
      <c r="U171" s="162"/>
      <c r="V171" s="234"/>
      <c r="W171" s="163"/>
      <c r="X171" s="162"/>
      <c r="Y171" s="234"/>
      <c r="Z171" s="163"/>
      <c r="AA171" s="61" t="s">
        <v>12</v>
      </c>
    </row>
  </sheetData>
  <mergeCells count="35">
    <mergeCell ref="I1:K1"/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L28:T28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I44:K44"/>
    <mergeCell ref="L43:T43"/>
    <mergeCell ref="L57:T57"/>
    <mergeCell ref="C128:E128"/>
    <mergeCell ref="F128:H128"/>
    <mergeCell ref="I128:K128"/>
    <mergeCell ref="I58:K58"/>
  </mergeCells>
  <conditionalFormatting sqref="AA171">
    <cfRule type="cellIs" dxfId="12" priority="19" stopIfTrue="1" operator="equal">
      <formula>"Yes"</formula>
    </cfRule>
    <cfRule type="cellIs" dxfId="11" priority="20" stopIfTrue="1" operator="notEqual">
      <formula>"Yes"</formula>
    </cfRule>
  </conditionalFormatting>
  <conditionalFormatting sqref="F131:G131 G135">
    <cfRule type="cellIs" dxfId="10" priority="18" stopIfTrue="1" operator="lessThan">
      <formula>X131</formula>
    </cfRule>
  </conditionalFormatting>
  <conditionalFormatting sqref="F135">
    <cfRule type="cellIs" dxfId="9" priority="17" stopIfTrue="1" operator="lessThan">
      <formula>X135</formula>
    </cfRule>
  </conditionalFormatting>
  <conditionalFormatting sqref="C141:D141">
    <cfRule type="cellIs" dxfId="8" priority="15" stopIfTrue="1" operator="greaterThan">
      <formula>X141</formula>
    </cfRule>
  </conditionalFormatting>
  <conditionalFormatting sqref="J143 J147">
    <cfRule type="cellIs" dxfId="7" priority="10" stopIfTrue="1" operator="lessThan">
      <formula>Y143</formula>
    </cfRule>
  </conditionalFormatting>
  <conditionalFormatting sqref="I143">
    <cfRule type="cellIs" dxfId="6" priority="8" stopIfTrue="1" operator="lessThan">
      <formula>X143</formula>
    </cfRule>
  </conditionalFormatting>
  <conditionalFormatting sqref="I147">
    <cfRule type="cellIs" dxfId="5" priority="7" stopIfTrue="1" operator="lessThan">
      <formula>X147</formula>
    </cfRule>
  </conditionalFormatting>
  <conditionalFormatting sqref="H131">
    <cfRule type="cellIs" dxfId="4" priority="6" stopIfTrue="1" operator="lessThan">
      <formula>Z131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E141">
    <cfRule type="cellIs" dxfId="2" priority="3" stopIfTrue="1" operator="greaterThan">
      <formula>Z141</formula>
    </cfRule>
  </conditionalFormatting>
  <conditionalFormatting sqref="K143">
    <cfRule type="cellIs" dxfId="1" priority="2" stopIfTrue="1" operator="lessThan">
      <formula>Z143</formula>
    </cfRule>
  </conditionalFormatting>
  <conditionalFormatting sqref="K147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8C1-9CA3-4CA3-98C8-F61B7925B5A9}">
  <dimension ref="A1:AD183"/>
  <sheetViews>
    <sheetView tabSelected="1" topLeftCell="A145" zoomScale="90" zoomScaleNormal="90" workbookViewId="0">
      <selection activeCell="AA155" sqref="AA155:AA181"/>
    </sheetView>
  </sheetViews>
  <sheetFormatPr defaultColWidth="10.7109375" defaultRowHeight="12.75" x14ac:dyDescent="0.2"/>
  <cols>
    <col min="1" max="1" width="53.5703125" style="7" customWidth="1"/>
    <col min="2" max="2" width="11.5703125" style="7" customWidth="1"/>
    <col min="3" max="4" width="8.5703125" style="7" customWidth="1"/>
    <col min="5" max="5" width="8.5703125" style="264" customWidth="1"/>
    <col min="6" max="7" width="8.5703125" style="7" customWidth="1"/>
    <col min="8" max="8" width="8.5703125" style="264" customWidth="1"/>
    <col min="9" max="10" width="8.5703125" style="7" customWidth="1"/>
    <col min="11" max="11" width="8.5703125" style="264" customWidth="1"/>
    <col min="12" max="13" width="8.5703125" style="7" customWidth="1"/>
    <col min="14" max="14" width="8.5703125" style="264" customWidth="1"/>
    <col min="15" max="16" width="8.5703125" style="7" customWidth="1"/>
    <col min="17" max="17" width="8.5703125" style="264" customWidth="1"/>
    <col min="18" max="19" width="8.5703125" style="7" customWidth="1"/>
    <col min="20" max="20" width="8.5703125" style="264" customWidth="1"/>
    <col min="21" max="22" width="8.5703125" style="7" customWidth="1"/>
    <col min="23" max="23" width="8.5703125" style="264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/>
    <row r="2" spans="1:27" ht="13.5" thickBot="1" x14ac:dyDescent="0.25">
      <c r="A2" s="9" t="s">
        <v>9</v>
      </c>
      <c r="B2" s="10"/>
      <c r="C2" s="365" t="s">
        <v>35</v>
      </c>
      <c r="D2" s="352"/>
      <c r="E2" s="352"/>
      <c r="F2" s="352"/>
      <c r="G2" s="352"/>
      <c r="H2" s="352"/>
      <c r="I2" s="352"/>
      <c r="J2" s="352"/>
      <c r="K2" s="353"/>
      <c r="L2" s="365" t="s">
        <v>38</v>
      </c>
      <c r="M2" s="352"/>
      <c r="N2" s="352"/>
      <c r="O2" s="352"/>
      <c r="P2" s="352"/>
      <c r="Q2" s="352"/>
      <c r="R2" s="352"/>
      <c r="S2" s="352"/>
      <c r="T2" s="352"/>
      <c r="U2" s="333"/>
      <c r="V2" s="431"/>
      <c r="W2" s="432"/>
      <c r="X2" s="431"/>
      <c r="Y2" s="431"/>
      <c r="Z2" s="65"/>
      <c r="AA2" s="13" t="s">
        <v>0</v>
      </c>
    </row>
    <row r="3" spans="1:27" x14ac:dyDescent="0.2">
      <c r="A3" s="30"/>
      <c r="B3" s="58"/>
      <c r="C3" s="354" t="s">
        <v>36</v>
      </c>
      <c r="D3" s="355"/>
      <c r="E3" s="356"/>
      <c r="F3" s="354" t="s">
        <v>37</v>
      </c>
      <c r="G3" s="357"/>
      <c r="H3" s="356"/>
      <c r="I3" s="354" t="s">
        <v>160</v>
      </c>
      <c r="J3" s="355"/>
      <c r="K3" s="356"/>
      <c r="L3" s="333"/>
      <c r="M3" s="431"/>
      <c r="N3" s="430"/>
      <c r="O3" s="333"/>
      <c r="P3" s="431"/>
      <c r="Q3" s="430"/>
      <c r="R3" s="333"/>
      <c r="S3" s="431"/>
      <c r="T3" s="430"/>
      <c r="U3" s="422"/>
      <c r="V3" s="421"/>
      <c r="W3" s="424"/>
      <c r="X3" s="421"/>
      <c r="Y3" s="421"/>
      <c r="Z3" s="15"/>
      <c r="AA3" s="102"/>
    </row>
    <row r="4" spans="1:27" x14ac:dyDescent="0.2">
      <c r="A4" s="30"/>
      <c r="B4" s="15" t="s">
        <v>1</v>
      </c>
      <c r="C4" s="427" t="s">
        <v>159</v>
      </c>
      <c r="D4" s="6" t="s">
        <v>77</v>
      </c>
      <c r="E4" s="428" t="s">
        <v>114</v>
      </c>
      <c r="F4" s="427" t="s">
        <v>159</v>
      </c>
      <c r="G4" s="6" t="s">
        <v>77</v>
      </c>
      <c r="H4" s="428" t="s">
        <v>114</v>
      </c>
      <c r="I4" s="427" t="s">
        <v>159</v>
      </c>
      <c r="J4" s="6" t="s">
        <v>77</v>
      </c>
      <c r="K4" s="428" t="s">
        <v>114</v>
      </c>
      <c r="L4" s="422"/>
      <c r="M4" s="421"/>
      <c r="N4" s="423"/>
      <c r="O4" s="427" t="s">
        <v>159</v>
      </c>
      <c r="P4" s="6" t="s">
        <v>77</v>
      </c>
      <c r="Q4" s="428" t="s">
        <v>114</v>
      </c>
      <c r="R4" s="427" t="s">
        <v>159</v>
      </c>
      <c r="S4" s="6" t="s">
        <v>77</v>
      </c>
      <c r="T4" s="428" t="s">
        <v>114</v>
      </c>
      <c r="U4" s="422"/>
      <c r="V4" s="421"/>
      <c r="W4" s="424"/>
      <c r="X4" s="421"/>
      <c r="Y4" s="421"/>
      <c r="Z4" s="15"/>
      <c r="AA4" s="102"/>
    </row>
    <row r="5" spans="1:27" x14ac:dyDescent="0.2">
      <c r="A5" s="338" t="s">
        <v>140</v>
      </c>
      <c r="B5" s="96" t="s">
        <v>27</v>
      </c>
      <c r="C5" s="260">
        <v>120</v>
      </c>
      <c r="D5" s="409">
        <f>$C5</f>
        <v>120</v>
      </c>
      <c r="E5" s="408">
        <f>$C5</f>
        <v>120</v>
      </c>
      <c r="F5" s="19"/>
      <c r="H5" s="266"/>
      <c r="I5" s="19"/>
      <c r="K5" s="266"/>
      <c r="L5" s="389"/>
      <c r="M5" s="387"/>
      <c r="N5" s="386"/>
      <c r="O5" s="389"/>
      <c r="P5" s="387"/>
      <c r="Q5" s="386"/>
      <c r="R5" s="389"/>
      <c r="S5" s="387"/>
      <c r="T5" s="386"/>
      <c r="U5" s="157"/>
      <c r="V5" s="416"/>
      <c r="W5" s="437"/>
      <c r="X5" s="416"/>
      <c r="Y5" s="421"/>
      <c r="Z5" s="15"/>
      <c r="AA5" s="54" t="s">
        <v>146</v>
      </c>
    </row>
    <row r="6" spans="1:27" x14ac:dyDescent="0.2">
      <c r="A6" s="338" t="s">
        <v>132</v>
      </c>
      <c r="B6" s="96"/>
      <c r="C6" s="260">
        <v>240</v>
      </c>
      <c r="D6" s="409">
        <f>$C6</f>
        <v>240</v>
      </c>
      <c r="E6" s="522">
        <f>$C6</f>
        <v>240</v>
      </c>
      <c r="F6" s="19"/>
      <c r="H6" s="266"/>
      <c r="I6" s="19"/>
      <c r="K6" s="266"/>
      <c r="L6" s="389"/>
      <c r="M6" s="387"/>
      <c r="N6" s="386"/>
      <c r="O6" s="389"/>
      <c r="P6" s="387"/>
      <c r="Q6" s="386"/>
      <c r="R6" s="389"/>
      <c r="S6" s="387"/>
      <c r="T6" s="386"/>
      <c r="U6" s="157"/>
      <c r="V6" s="416"/>
      <c r="W6" s="437"/>
      <c r="X6" s="416"/>
      <c r="Y6" s="421"/>
      <c r="Z6" s="15"/>
      <c r="AA6" s="54" t="s">
        <v>134</v>
      </c>
    </row>
    <row r="7" spans="1:27" x14ac:dyDescent="0.2">
      <c r="A7" s="338" t="s">
        <v>133</v>
      </c>
      <c r="B7" s="96" t="s">
        <v>27</v>
      </c>
      <c r="C7" s="260">
        <v>120</v>
      </c>
      <c r="D7" s="409">
        <f>$C7</f>
        <v>120</v>
      </c>
      <c r="E7" s="522">
        <f>$C7</f>
        <v>120</v>
      </c>
      <c r="F7" s="19"/>
      <c r="H7" s="266"/>
      <c r="I7" s="19"/>
      <c r="K7" s="266"/>
      <c r="L7" s="389"/>
      <c r="M7" s="387"/>
      <c r="N7" s="386"/>
      <c r="O7" s="389"/>
      <c r="P7" s="387"/>
      <c r="Q7" s="386"/>
      <c r="R7" s="389"/>
      <c r="S7" s="387"/>
      <c r="T7" s="386"/>
      <c r="U7" s="157"/>
      <c r="V7" s="416"/>
      <c r="W7" s="437"/>
      <c r="X7" s="416"/>
      <c r="Y7" s="421"/>
      <c r="Z7" s="15"/>
      <c r="AA7" s="54" t="s">
        <v>170</v>
      </c>
    </row>
    <row r="8" spans="1:27" x14ac:dyDescent="0.2">
      <c r="A8" s="338" t="s">
        <v>28</v>
      </c>
      <c r="B8" s="97" t="s">
        <v>29</v>
      </c>
      <c r="C8" s="260">
        <v>100</v>
      </c>
      <c r="D8" s="409">
        <f>$C8</f>
        <v>100</v>
      </c>
      <c r="E8" s="408">
        <f>$C8</f>
        <v>100</v>
      </c>
      <c r="F8" s="19"/>
      <c r="H8" s="266"/>
      <c r="I8" s="19"/>
      <c r="K8" s="266"/>
      <c r="L8" s="389"/>
      <c r="M8" s="387"/>
      <c r="N8" s="386"/>
      <c r="O8" s="389"/>
      <c r="P8" s="387"/>
      <c r="Q8" s="386"/>
      <c r="R8" s="389"/>
      <c r="S8" s="387"/>
      <c r="T8" s="386"/>
      <c r="U8" s="157"/>
      <c r="V8" s="416"/>
      <c r="W8" s="437"/>
      <c r="X8" s="416"/>
      <c r="Y8" s="421"/>
      <c r="Z8" s="15"/>
      <c r="AA8" s="54" t="s">
        <v>146</v>
      </c>
    </row>
    <row r="9" spans="1:27" x14ac:dyDescent="0.2">
      <c r="A9" s="338" t="s">
        <v>141</v>
      </c>
      <c r="B9" s="20"/>
      <c r="C9" s="139">
        <v>24</v>
      </c>
      <c r="D9" s="514">
        <f>$C9</f>
        <v>24</v>
      </c>
      <c r="E9" s="408">
        <f>$C9</f>
        <v>24</v>
      </c>
      <c r="F9" s="19"/>
      <c r="H9" s="266"/>
      <c r="I9" s="410"/>
      <c r="J9" s="409"/>
      <c r="K9" s="408"/>
      <c r="L9" s="446"/>
      <c r="M9" s="438"/>
      <c r="N9" s="386"/>
      <c r="O9" s="446"/>
      <c r="P9" s="438"/>
      <c r="Q9" s="386"/>
      <c r="R9" s="446"/>
      <c r="S9" s="438"/>
      <c r="T9" s="386"/>
      <c r="U9" s="137"/>
      <c r="V9" s="425"/>
      <c r="W9" s="447"/>
      <c r="X9" s="425"/>
      <c r="Y9" s="425"/>
      <c r="Z9" s="20"/>
      <c r="AA9" s="54" t="s">
        <v>170</v>
      </c>
    </row>
    <row r="10" spans="1:27" ht="16.5" thickBot="1" x14ac:dyDescent="0.35">
      <c r="A10" s="339" t="s">
        <v>161</v>
      </c>
      <c r="B10" s="20" t="s">
        <v>136</v>
      </c>
      <c r="C10" s="141"/>
      <c r="D10" s="88"/>
      <c r="E10" s="293"/>
      <c r="F10" s="206">
        <f>-112.1+O20+1.1</f>
        <v>-110.5</v>
      </c>
      <c r="G10" s="235">
        <f>-109.5+P20+1.1</f>
        <v>-107.9</v>
      </c>
      <c r="H10" s="267">
        <f>-108.5+Q20+1.1</f>
        <v>-106.9</v>
      </c>
      <c r="I10" s="206">
        <f>-112.1+O20+1.1</f>
        <v>-110.5</v>
      </c>
      <c r="J10" s="235">
        <f>-109.5+P20+1.1</f>
        <v>-107.9</v>
      </c>
      <c r="K10" s="267">
        <f>-108.5+Q20+1.1</f>
        <v>-106.9</v>
      </c>
      <c r="L10" s="504"/>
      <c r="M10" s="438"/>
      <c r="N10" s="386"/>
      <c r="O10" s="446"/>
      <c r="P10" s="438"/>
      <c r="Q10" s="386"/>
      <c r="R10" s="446"/>
      <c r="S10" s="438"/>
      <c r="T10" s="386"/>
      <c r="U10" s="137"/>
      <c r="V10" s="425"/>
      <c r="W10" s="447"/>
      <c r="X10" s="425"/>
      <c r="Y10" s="425"/>
      <c r="Z10" s="20"/>
      <c r="AA10" s="452" t="s">
        <v>171</v>
      </c>
    </row>
    <row r="11" spans="1:27" ht="13.5" thickBot="1" x14ac:dyDescent="0.25">
      <c r="A11" s="339" t="s">
        <v>115</v>
      </c>
      <c r="B11" s="20"/>
      <c r="C11" s="369">
        <v>0</v>
      </c>
      <c r="D11" s="521"/>
      <c r="E11" s="521"/>
      <c r="F11" s="521"/>
      <c r="G11" s="521"/>
      <c r="H11" s="521"/>
      <c r="I11" s="521"/>
      <c r="J11" s="521"/>
      <c r="K11" s="521"/>
      <c r="L11" s="504"/>
      <c r="M11" s="438"/>
      <c r="N11" s="386"/>
      <c r="O11" s="446"/>
      <c r="P11" s="438"/>
      <c r="Q11" s="386"/>
      <c r="R11" s="446"/>
      <c r="S11" s="438"/>
      <c r="T11" s="386"/>
      <c r="U11" s="137"/>
      <c r="V11" s="425"/>
      <c r="W11" s="447"/>
      <c r="X11" s="425"/>
      <c r="Y11" s="425"/>
      <c r="Z11" s="20"/>
      <c r="AA11" s="54" t="s">
        <v>172</v>
      </c>
    </row>
    <row r="12" spans="1:27" ht="13.5" thickBot="1" x14ac:dyDescent="0.25">
      <c r="A12" s="339" t="s">
        <v>116</v>
      </c>
      <c r="B12" s="20"/>
      <c r="C12" s="369">
        <v>0</v>
      </c>
      <c r="D12" s="521"/>
      <c r="E12" s="521"/>
      <c r="F12" s="521"/>
      <c r="G12" s="521"/>
      <c r="H12" s="521"/>
      <c r="I12" s="521"/>
      <c r="J12" s="521"/>
      <c r="K12" s="521"/>
      <c r="L12" s="504"/>
      <c r="M12" s="438"/>
      <c r="N12" s="386"/>
      <c r="O12" s="446"/>
      <c r="P12" s="438"/>
      <c r="Q12" s="386"/>
      <c r="R12" s="446"/>
      <c r="S12" s="438"/>
      <c r="T12" s="386"/>
      <c r="U12" s="137"/>
      <c r="V12" s="425"/>
      <c r="W12" s="447"/>
      <c r="X12" s="425"/>
      <c r="Y12" s="425"/>
      <c r="Z12" s="20"/>
      <c r="AA12" s="54" t="s">
        <v>172</v>
      </c>
    </row>
    <row r="13" spans="1:27" x14ac:dyDescent="0.2">
      <c r="A13" s="339" t="s">
        <v>40</v>
      </c>
      <c r="B13" s="20" t="s">
        <v>2</v>
      </c>
      <c r="C13" s="506"/>
      <c r="D13" s="519"/>
      <c r="E13" s="518"/>
      <c r="F13" s="520"/>
      <c r="G13" s="519"/>
      <c r="H13" s="518"/>
      <c r="I13" s="520"/>
      <c r="J13" s="519"/>
      <c r="K13" s="518"/>
      <c r="L13" s="504"/>
      <c r="M13" s="438"/>
      <c r="N13" s="386"/>
      <c r="O13" s="136">
        <v>-1</v>
      </c>
      <c r="P13" s="438">
        <f>$O13</f>
        <v>-1</v>
      </c>
      <c r="Q13" s="386">
        <f>$O13</f>
        <v>-1</v>
      </c>
      <c r="R13" s="446"/>
      <c r="S13" s="438"/>
      <c r="T13" s="386"/>
      <c r="U13" s="137"/>
      <c r="V13" s="425"/>
      <c r="W13" s="447"/>
      <c r="X13" s="425"/>
      <c r="Y13" s="425"/>
      <c r="Z13" s="20"/>
      <c r="AA13" s="54" t="s">
        <v>41</v>
      </c>
    </row>
    <row r="14" spans="1:27" x14ac:dyDescent="0.2">
      <c r="A14" s="339" t="s">
        <v>80</v>
      </c>
      <c r="B14" s="20"/>
      <c r="C14" s="137"/>
      <c r="D14"/>
      <c r="E14" s="517"/>
      <c r="F14" s="439"/>
      <c r="G14"/>
      <c r="H14" s="517"/>
      <c r="I14" s="439"/>
      <c r="J14"/>
      <c r="K14" s="517"/>
      <c r="L14" s="504"/>
      <c r="M14" s="438"/>
      <c r="N14" s="386"/>
      <c r="O14" s="139">
        <v>66</v>
      </c>
      <c r="P14" s="514">
        <f>$O14</f>
        <v>66</v>
      </c>
      <c r="Q14" s="408">
        <f>$O14</f>
        <v>66</v>
      </c>
      <c r="R14" s="446"/>
      <c r="S14" s="438"/>
      <c r="T14" s="386"/>
      <c r="U14" s="137"/>
      <c r="V14" s="425"/>
      <c r="W14" s="447"/>
      <c r="X14" s="425"/>
      <c r="Y14" s="425"/>
      <c r="Z14" s="20"/>
      <c r="AA14" s="452" t="s">
        <v>110</v>
      </c>
    </row>
    <row r="15" spans="1:27" x14ac:dyDescent="0.2">
      <c r="A15" s="339" t="s">
        <v>120</v>
      </c>
      <c r="B15" s="96" t="s">
        <v>27</v>
      </c>
      <c r="C15" s="137"/>
      <c r="D15"/>
      <c r="E15" s="517"/>
      <c r="F15" s="439"/>
      <c r="G15"/>
      <c r="H15" s="517"/>
      <c r="I15" s="439"/>
      <c r="J15"/>
      <c r="K15" s="517"/>
      <c r="L15" s="504"/>
      <c r="M15" s="438"/>
      <c r="N15" s="386"/>
      <c r="O15" s="139">
        <v>120</v>
      </c>
      <c r="P15" s="514">
        <f>$O15</f>
        <v>120</v>
      </c>
      <c r="Q15" s="408">
        <f>$O15</f>
        <v>120</v>
      </c>
      <c r="R15" s="446"/>
      <c r="S15" s="438"/>
      <c r="T15" s="386"/>
      <c r="U15" s="137"/>
      <c r="V15" s="425"/>
      <c r="W15" s="447"/>
      <c r="X15" s="425"/>
      <c r="Y15" s="425"/>
      <c r="Z15" s="20"/>
      <c r="AA15" s="452" t="s">
        <v>121</v>
      </c>
    </row>
    <row r="16" spans="1:27" x14ac:dyDescent="0.2">
      <c r="A16" s="338" t="s">
        <v>94</v>
      </c>
      <c r="B16" s="96" t="s">
        <v>31</v>
      </c>
      <c r="C16" s="184"/>
      <c r="D16" s="516"/>
      <c r="E16" s="511"/>
      <c r="F16" s="439"/>
      <c r="G16"/>
      <c r="H16" s="517"/>
      <c r="I16" s="439"/>
      <c r="J16"/>
      <c r="K16" s="511"/>
      <c r="L16" s="389"/>
      <c r="M16" s="387"/>
      <c r="N16" s="386"/>
      <c r="O16" s="152">
        <f>-85.3</f>
        <v>-85.3</v>
      </c>
      <c r="P16" s="448">
        <v>-82.7</v>
      </c>
      <c r="Q16" s="256">
        <v>-81.7</v>
      </c>
      <c r="R16" s="389"/>
      <c r="S16" s="387"/>
      <c r="T16" s="386"/>
      <c r="U16" s="389"/>
      <c r="V16" s="390"/>
      <c r="W16" s="447"/>
      <c r="X16" s="390"/>
      <c r="Y16" s="390"/>
      <c r="Z16" s="96"/>
      <c r="AA16" s="452" t="s">
        <v>78</v>
      </c>
    </row>
    <row r="17" spans="1:27" x14ac:dyDescent="0.2">
      <c r="A17" s="526" t="s">
        <v>95</v>
      </c>
      <c r="B17" s="378" t="s">
        <v>31</v>
      </c>
      <c r="C17" s="373"/>
      <c r="D17" s="523"/>
      <c r="E17" s="527"/>
      <c r="F17" s="373"/>
      <c r="G17" s="523"/>
      <c r="H17" s="527"/>
      <c r="I17" s="528"/>
      <c r="J17" s="523"/>
      <c r="K17" s="527"/>
      <c r="L17" s="380"/>
      <c r="M17" s="524"/>
      <c r="N17" s="381"/>
      <c r="O17" s="380">
        <f>-74.4</f>
        <v>-74.400000000000006</v>
      </c>
      <c r="P17" s="524">
        <v>-70.099999999999994</v>
      </c>
      <c r="Q17" s="381">
        <v>-68.900000000000006</v>
      </c>
      <c r="R17" s="380"/>
      <c r="S17" s="524"/>
      <c r="T17" s="381"/>
      <c r="U17" s="380"/>
      <c r="V17" s="525"/>
      <c r="W17" s="525"/>
      <c r="X17" s="525"/>
      <c r="Y17" s="525"/>
      <c r="Z17" s="378"/>
      <c r="AA17" s="382" t="s">
        <v>92</v>
      </c>
    </row>
    <row r="18" spans="1:27" x14ac:dyDescent="0.2">
      <c r="A18" s="339" t="s">
        <v>157</v>
      </c>
      <c r="B18" s="20" t="s">
        <v>2</v>
      </c>
      <c r="C18" s="140"/>
      <c r="D18" s="512"/>
      <c r="E18" s="511"/>
      <c r="F18" s="513"/>
      <c r="G18" s="512"/>
      <c r="H18" s="511"/>
      <c r="I18" s="510"/>
      <c r="J18" s="509"/>
      <c r="K18" s="291"/>
      <c r="L18" s="446"/>
      <c r="M18" s="438"/>
      <c r="N18" s="386"/>
      <c r="O18" s="152">
        <v>7</v>
      </c>
      <c r="P18" s="438">
        <f>$O18</f>
        <v>7</v>
      </c>
      <c r="Q18" s="386">
        <f>$O18</f>
        <v>7</v>
      </c>
      <c r="R18" s="446"/>
      <c r="S18" s="438"/>
      <c r="T18" s="386"/>
      <c r="U18" s="137"/>
      <c r="V18" s="425"/>
      <c r="W18" s="447"/>
      <c r="X18" s="425"/>
      <c r="Y18" s="425"/>
      <c r="Z18" s="20"/>
      <c r="AA18" s="54" t="s">
        <v>86</v>
      </c>
    </row>
    <row r="19" spans="1:27" x14ac:dyDescent="0.2">
      <c r="A19" s="377" t="s">
        <v>167</v>
      </c>
      <c r="B19" s="378" t="s">
        <v>2</v>
      </c>
      <c r="C19" s="373"/>
      <c r="D19" s="523"/>
      <c r="E19" s="527"/>
      <c r="F19" s="528"/>
      <c r="G19" s="523"/>
      <c r="H19" s="527"/>
      <c r="I19" s="529"/>
      <c r="J19" s="530"/>
      <c r="K19" s="531"/>
      <c r="L19" s="380"/>
      <c r="M19" s="524"/>
      <c r="N19" s="381"/>
      <c r="O19" s="380">
        <v>7</v>
      </c>
      <c r="P19" s="524">
        <f>$O19</f>
        <v>7</v>
      </c>
      <c r="Q19" s="381">
        <f>$O19</f>
        <v>7</v>
      </c>
      <c r="R19" s="532"/>
      <c r="S19" s="533"/>
      <c r="T19" s="534"/>
      <c r="U19" s="535"/>
      <c r="V19" s="525"/>
      <c r="W19" s="525"/>
      <c r="X19" s="525"/>
      <c r="Y19" s="525"/>
      <c r="Z19" s="378"/>
      <c r="AA19" s="382" t="s">
        <v>93</v>
      </c>
    </row>
    <row r="20" spans="1:27" ht="15.75" x14ac:dyDescent="0.3">
      <c r="A20" s="339" t="s">
        <v>158</v>
      </c>
      <c r="B20" s="20" t="s">
        <v>2</v>
      </c>
      <c r="C20" s="140"/>
      <c r="D20" s="512"/>
      <c r="E20" s="511"/>
      <c r="F20" s="513"/>
      <c r="G20" s="512"/>
      <c r="H20" s="511"/>
      <c r="I20" s="510"/>
      <c r="J20" s="509"/>
      <c r="K20" s="291"/>
      <c r="L20" s="446"/>
      <c r="M20" s="438"/>
      <c r="N20" s="386"/>
      <c r="O20" s="152">
        <v>0.5</v>
      </c>
      <c r="P20" s="438">
        <f>$O20</f>
        <v>0.5</v>
      </c>
      <c r="Q20" s="386">
        <f>$O20</f>
        <v>0.5</v>
      </c>
      <c r="R20" s="515"/>
      <c r="S20" s="514"/>
      <c r="T20" s="408"/>
      <c r="U20" s="137"/>
      <c r="V20" s="425"/>
      <c r="W20" s="447"/>
      <c r="X20" s="425"/>
      <c r="Y20" s="425"/>
      <c r="Z20" s="20"/>
      <c r="AA20" s="54" t="s">
        <v>130</v>
      </c>
    </row>
    <row r="21" spans="1:27" ht="15.75" x14ac:dyDescent="0.3">
      <c r="A21" s="377" t="s">
        <v>168</v>
      </c>
      <c r="B21" s="378" t="s">
        <v>2</v>
      </c>
      <c r="C21" s="373"/>
      <c r="D21" s="523"/>
      <c r="E21" s="527"/>
      <c r="F21" s="528"/>
      <c r="G21" s="523"/>
      <c r="H21" s="527"/>
      <c r="I21" s="529"/>
      <c r="J21" s="530"/>
      <c r="K21" s="531"/>
      <c r="L21" s="380"/>
      <c r="M21" s="524"/>
      <c r="N21" s="381"/>
      <c r="O21" s="380">
        <v>1</v>
      </c>
      <c r="P21" s="524">
        <f>$O21</f>
        <v>1</v>
      </c>
      <c r="Q21" s="381">
        <f>$O21</f>
        <v>1</v>
      </c>
      <c r="R21" s="532"/>
      <c r="S21" s="533"/>
      <c r="T21" s="534"/>
      <c r="U21" s="535"/>
      <c r="V21" s="525"/>
      <c r="W21" s="525"/>
      <c r="X21" s="525"/>
      <c r="Y21" s="525"/>
      <c r="Z21" s="378"/>
      <c r="AA21" s="382" t="s">
        <v>169</v>
      </c>
    </row>
    <row r="22" spans="1:27" x14ac:dyDescent="0.2">
      <c r="A22" s="118" t="s">
        <v>101</v>
      </c>
      <c r="B22" s="20" t="s">
        <v>2</v>
      </c>
      <c r="C22" s="140"/>
      <c r="D22" s="512"/>
      <c r="E22" s="511"/>
      <c r="F22" s="513"/>
      <c r="G22" s="512"/>
      <c r="H22" s="511"/>
      <c r="I22" s="510"/>
      <c r="J22" s="509"/>
      <c r="K22" s="291"/>
      <c r="L22" s="446"/>
      <c r="M22" s="438"/>
      <c r="N22" s="386"/>
      <c r="O22" s="446"/>
      <c r="P22" s="438"/>
      <c r="Q22" s="386"/>
      <c r="R22" s="136">
        <v>-10</v>
      </c>
      <c r="S22" s="438">
        <f>$R22</f>
        <v>-10</v>
      </c>
      <c r="T22" s="386">
        <f>$R22</f>
        <v>-10</v>
      </c>
      <c r="U22" s="137"/>
      <c r="V22" s="425"/>
      <c r="W22" s="447"/>
      <c r="X22" s="425"/>
      <c r="Y22" s="425"/>
      <c r="Z22" s="20"/>
      <c r="AA22" s="452" t="s">
        <v>103</v>
      </c>
    </row>
    <row r="23" spans="1:27" x14ac:dyDescent="0.2">
      <c r="A23" s="118" t="s">
        <v>102</v>
      </c>
      <c r="B23" s="20" t="s">
        <v>2</v>
      </c>
      <c r="C23" s="140"/>
      <c r="D23" s="512"/>
      <c r="E23" s="511"/>
      <c r="F23" s="513"/>
      <c r="G23" s="512"/>
      <c r="H23" s="511"/>
      <c r="I23" s="510"/>
      <c r="J23" s="509"/>
      <c r="K23" s="291"/>
      <c r="L23" s="446"/>
      <c r="M23" s="438"/>
      <c r="N23" s="386"/>
      <c r="O23" s="446"/>
      <c r="P23" s="438"/>
      <c r="Q23" s="386"/>
      <c r="R23" s="136">
        <v>20</v>
      </c>
      <c r="S23" s="438">
        <f>$R23</f>
        <v>20</v>
      </c>
      <c r="T23" s="386">
        <f>$R23</f>
        <v>20</v>
      </c>
      <c r="U23" s="137"/>
      <c r="V23" s="425"/>
      <c r="W23" s="447"/>
      <c r="X23" s="425"/>
      <c r="Y23" s="425"/>
      <c r="Z23" s="20"/>
      <c r="AA23" s="452" t="s">
        <v>104</v>
      </c>
    </row>
    <row r="24" spans="1:27" ht="26.25" thickBot="1" x14ac:dyDescent="0.25">
      <c r="A24" s="332" t="s">
        <v>150</v>
      </c>
      <c r="B24" s="262"/>
      <c r="C24" s="141"/>
      <c r="D24" s="212"/>
      <c r="E24" s="294"/>
      <c r="F24" s="141"/>
      <c r="G24" s="487"/>
      <c r="H24" s="274"/>
      <c r="I24" s="141"/>
      <c r="J24" s="487"/>
      <c r="K24" s="274"/>
      <c r="L24" s="497"/>
      <c r="M24" s="487"/>
      <c r="N24" s="274"/>
      <c r="O24" s="497"/>
      <c r="P24" s="487"/>
      <c r="Q24" s="274"/>
      <c r="R24" s="497"/>
      <c r="S24" s="487"/>
      <c r="T24" s="274"/>
      <c r="U24" s="177"/>
      <c r="V24" s="88"/>
      <c r="W24" s="508"/>
      <c r="X24" s="88"/>
      <c r="Y24" s="88"/>
      <c r="Z24" s="74"/>
      <c r="AA24" s="53"/>
    </row>
    <row r="25" spans="1:27" x14ac:dyDescent="0.2">
      <c r="A25" s="166"/>
      <c r="B25" s="425"/>
      <c r="C25" s="425"/>
      <c r="D25" s="425"/>
      <c r="E25" s="447"/>
      <c r="F25" s="425"/>
      <c r="G25" s="438"/>
      <c r="H25" s="388"/>
      <c r="I25" s="438"/>
      <c r="J25" s="438"/>
      <c r="K25" s="388"/>
      <c r="L25" s="438"/>
      <c r="M25" s="438"/>
      <c r="N25" s="388"/>
      <c r="O25" s="438"/>
      <c r="P25" s="438"/>
      <c r="Q25" s="388"/>
      <c r="R25" s="438"/>
      <c r="S25" s="438"/>
      <c r="T25" s="388"/>
      <c r="AA25" s="507"/>
    </row>
    <row r="26" spans="1:27" ht="13.5" thickBot="1" x14ac:dyDescent="0.25">
      <c r="B26" s="425"/>
      <c r="C26" s="425"/>
      <c r="D26" s="425"/>
      <c r="E26" s="447"/>
      <c r="F26" s="425"/>
      <c r="G26" s="387"/>
      <c r="H26" s="388"/>
      <c r="I26" s="387"/>
      <c r="J26" s="387"/>
      <c r="K26" s="388"/>
      <c r="L26" s="387"/>
      <c r="M26" s="387"/>
      <c r="N26" s="388"/>
      <c r="O26" s="387"/>
      <c r="P26" s="387"/>
      <c r="Q26" s="388"/>
      <c r="R26" s="387"/>
      <c r="S26" s="387"/>
      <c r="T26" s="388"/>
      <c r="U26" s="425"/>
      <c r="V26" s="425"/>
      <c r="W26" s="447"/>
      <c r="X26" s="425"/>
      <c r="Y26" s="425"/>
      <c r="Z26" s="425"/>
    </row>
    <row r="27" spans="1:27" ht="13.5" thickBot="1" x14ac:dyDescent="0.25">
      <c r="A27" s="9" t="s">
        <v>18</v>
      </c>
      <c r="B27" s="28"/>
      <c r="C27" s="365" t="s">
        <v>35</v>
      </c>
      <c r="D27" s="352"/>
      <c r="E27" s="352"/>
      <c r="F27" s="352"/>
      <c r="G27" s="352"/>
      <c r="H27" s="352"/>
      <c r="I27" s="352"/>
      <c r="J27" s="352"/>
      <c r="K27" s="353"/>
      <c r="L27" s="365" t="s">
        <v>38</v>
      </c>
      <c r="M27" s="352"/>
      <c r="N27" s="352"/>
      <c r="O27" s="352"/>
      <c r="P27" s="352"/>
      <c r="Q27" s="352"/>
      <c r="R27" s="352"/>
      <c r="S27" s="352"/>
      <c r="T27" s="352"/>
      <c r="U27" s="506"/>
      <c r="V27" s="11"/>
      <c r="W27" s="281"/>
      <c r="X27" s="11"/>
      <c r="Y27" s="11"/>
      <c r="Z27" s="28"/>
      <c r="AA27" s="13" t="s">
        <v>0</v>
      </c>
    </row>
    <row r="28" spans="1:27" x14ac:dyDescent="0.2">
      <c r="A28" s="30"/>
      <c r="B28" s="20"/>
      <c r="C28" s="354" t="s">
        <v>36</v>
      </c>
      <c r="D28" s="355"/>
      <c r="E28" s="356"/>
      <c r="F28" s="354" t="s">
        <v>37</v>
      </c>
      <c r="G28" s="357"/>
      <c r="H28" s="356"/>
      <c r="I28" s="354" t="s">
        <v>160</v>
      </c>
      <c r="J28" s="355"/>
      <c r="K28" s="356"/>
      <c r="L28" s="333"/>
      <c r="M28" s="431"/>
      <c r="N28" s="430"/>
      <c r="O28" s="333"/>
      <c r="P28" s="431"/>
      <c r="Q28" s="430"/>
      <c r="R28" s="333"/>
      <c r="S28" s="431"/>
      <c r="T28" s="430"/>
      <c r="U28" s="137"/>
      <c r="V28" s="425"/>
      <c r="W28" s="447"/>
      <c r="X28" s="425"/>
      <c r="Y28" s="425"/>
      <c r="Z28" s="20"/>
      <c r="AA28" s="102"/>
    </row>
    <row r="29" spans="1:27" x14ac:dyDescent="0.2">
      <c r="A29" s="30"/>
      <c r="B29" s="20"/>
      <c r="C29" s="427" t="s">
        <v>159</v>
      </c>
      <c r="D29" s="6" t="s">
        <v>77</v>
      </c>
      <c r="E29" s="428" t="s">
        <v>114</v>
      </c>
      <c r="F29" s="427" t="s">
        <v>159</v>
      </c>
      <c r="G29" s="6" t="s">
        <v>77</v>
      </c>
      <c r="H29" s="428" t="s">
        <v>114</v>
      </c>
      <c r="I29" s="427" t="s">
        <v>159</v>
      </c>
      <c r="J29" s="6" t="s">
        <v>77</v>
      </c>
      <c r="K29" s="428" t="s">
        <v>114</v>
      </c>
      <c r="L29" s="422"/>
      <c r="M29" s="421"/>
      <c r="N29" s="423"/>
      <c r="O29" s="427" t="s">
        <v>159</v>
      </c>
      <c r="P29" s="6" t="s">
        <v>77</v>
      </c>
      <c r="Q29" s="428" t="s">
        <v>114</v>
      </c>
      <c r="R29" s="427" t="s">
        <v>159</v>
      </c>
      <c r="S29" s="6" t="s">
        <v>77</v>
      </c>
      <c r="T29" s="428" t="s">
        <v>114</v>
      </c>
      <c r="U29" s="137"/>
      <c r="V29" s="425"/>
      <c r="W29" s="447"/>
      <c r="X29" s="425"/>
      <c r="Y29" s="425"/>
      <c r="Z29" s="20"/>
      <c r="AA29" s="102"/>
    </row>
    <row r="30" spans="1:27" ht="15.75" x14ac:dyDescent="0.3">
      <c r="A30" s="339" t="s">
        <v>44</v>
      </c>
      <c r="B30" s="20" t="s">
        <v>135</v>
      </c>
      <c r="C30" s="156"/>
      <c r="D30" s="440"/>
      <c r="E30" s="297"/>
      <c r="F30" s="445">
        <f>(10^12)*(10^-3)*10^(F10/10)</f>
        <v>8.9125093813374155E-3</v>
      </c>
      <c r="G30" s="444">
        <f>(10^12)*(10^-3)*10^(G10/10)</f>
        <v>1.6218100973589243E-2</v>
      </c>
      <c r="H30" s="297">
        <f>(10^12)*(10^-3)*10^(H10/10)</f>
        <v>2.0417379446695201E-2</v>
      </c>
      <c r="I30" s="445">
        <f>(10^12)*(10^-3)*10^(I10/10)</f>
        <v>8.9125093813374155E-3</v>
      </c>
      <c r="J30" s="444">
        <f>(10^12)*(10^-3)*10^(J10/10)</f>
        <v>1.6218100973589243E-2</v>
      </c>
      <c r="K30" s="297">
        <f>(10^12)*(10^-3)*10^(K10/10)</f>
        <v>2.0417379446695201E-2</v>
      </c>
      <c r="L30" s="445"/>
      <c r="M30" s="444"/>
      <c r="N30" s="297"/>
      <c r="O30" s="445"/>
      <c r="P30" s="444"/>
      <c r="Q30" s="297"/>
      <c r="R30" s="445"/>
      <c r="S30" s="444"/>
      <c r="T30" s="297"/>
      <c r="U30" s="445"/>
      <c r="V30" s="444"/>
      <c r="W30" s="443"/>
      <c r="X30" s="444"/>
      <c r="Y30" s="444"/>
      <c r="Z30" s="505"/>
      <c r="AA30" s="54" t="s">
        <v>70</v>
      </c>
    </row>
    <row r="31" spans="1:27" ht="15.75" x14ac:dyDescent="0.3">
      <c r="A31" s="536" t="s">
        <v>43</v>
      </c>
      <c r="B31" s="20" t="s">
        <v>135</v>
      </c>
      <c r="C31" s="156">
        <f>(10^12)*(10^-3)*(C5/O15)*(1/(O14*12))*10^(IF($C11=0,IF($C12=0,((-O13+O16+O20)/10),((-O13+O16+O18+O20)/10)),IF($C12=0,((-O13+O17+O21)/10),((-O13+O17+O19+O21)/10))))</f>
        <v>5.2635023165446496E-3</v>
      </c>
      <c r="D31" s="440">
        <f>(10^12)*(10^-3)*(D5/P15)*(1/(P14*12))*10^(IF($C11=0,IF($C12=0,((-P13+P16+P20)/10),((-P13+P16+P18+P20)/10)),IF($C12=0,((-P13+P17+P21)/10),((-P13+P17+P19+P21)/10))))</f>
        <v>9.5779996847118777E-3</v>
      </c>
      <c r="E31" s="297">
        <f>(10^12)*(10^-3)*(E5/Q15)*(1/(Q14*12))*10^(IF($C11=0,IF($C12=0,((-Q13+Q16+Q20)/10),((-Q13+Q16+Q18+Q20)/10)),IF($C12=0,((-Q13+Q17+Q21)/10),((-Q13+Q17+Q19+Q21)/10))))</f>
        <v>1.2057987197240338E-2</v>
      </c>
      <c r="F31" s="389"/>
      <c r="G31" s="387"/>
      <c r="H31" s="386"/>
      <c r="I31" s="389"/>
      <c r="J31" s="387"/>
      <c r="K31" s="386"/>
      <c r="L31" s="504"/>
      <c r="M31" s="502"/>
      <c r="N31" s="386"/>
      <c r="O31" s="389"/>
      <c r="P31" s="387"/>
      <c r="Q31" s="386"/>
      <c r="R31" s="389"/>
      <c r="S31" s="387"/>
      <c r="T31" s="386"/>
      <c r="U31" s="446"/>
      <c r="V31" s="438"/>
      <c r="W31" s="388"/>
      <c r="X31" s="438"/>
      <c r="Y31" s="438"/>
      <c r="Z31" s="501"/>
      <c r="AA31" s="498" t="s">
        <v>124</v>
      </c>
    </row>
    <row r="32" spans="1:27" x14ac:dyDescent="0.2">
      <c r="A32" s="342" t="s">
        <v>123</v>
      </c>
      <c r="B32" s="20" t="s">
        <v>2</v>
      </c>
      <c r="C32" s="137"/>
      <c r="D32" s="425"/>
      <c r="E32" s="116"/>
      <c r="F32" s="389">
        <f>10*LOG(F30/(C31+I30))</f>
        <v>-2.0155406291794469</v>
      </c>
      <c r="G32" s="387">
        <f>10*LOG(G30/(D31+J30))</f>
        <v>-2.0155406291794353</v>
      </c>
      <c r="H32" s="386">
        <f>10*LOG(H30/(E31+K30))</f>
        <v>-2.0155406291794407</v>
      </c>
      <c r="I32" s="389">
        <f>10*LOG(I30/(C31+F30))</f>
        <v>-2.0155406291794469</v>
      </c>
      <c r="J32" s="387">
        <f>10*LOG(J30/(D31+G30))</f>
        <v>-2.0155406291794353</v>
      </c>
      <c r="K32" s="386">
        <f>10*LOG(K30/(E31+H30))</f>
        <v>-2.0155406291794407</v>
      </c>
      <c r="L32" s="503"/>
      <c r="M32" s="502"/>
      <c r="N32" s="386"/>
      <c r="O32" s="389"/>
      <c r="P32" s="387"/>
      <c r="Q32" s="386"/>
      <c r="R32" s="389"/>
      <c r="S32" s="387"/>
      <c r="T32" s="386"/>
      <c r="U32" s="446"/>
      <c r="V32" s="438"/>
      <c r="W32" s="388"/>
      <c r="X32" s="438"/>
      <c r="Y32" s="438"/>
      <c r="Z32" s="501"/>
      <c r="AA32" s="54" t="s">
        <v>73</v>
      </c>
    </row>
    <row r="33" spans="1:30" ht="15.75" x14ac:dyDescent="0.3">
      <c r="A33" s="342" t="s">
        <v>72</v>
      </c>
      <c r="B33" s="20" t="s">
        <v>136</v>
      </c>
      <c r="C33" s="146"/>
      <c r="D33" s="390"/>
      <c r="E33" s="116"/>
      <c r="F33" s="389">
        <f>F10</f>
        <v>-110.5</v>
      </c>
      <c r="G33" s="387">
        <f>G10</f>
        <v>-107.9</v>
      </c>
      <c r="H33" s="386">
        <f>H10</f>
        <v>-106.9</v>
      </c>
      <c r="I33" s="389">
        <f>I10</f>
        <v>-110.5</v>
      </c>
      <c r="J33" s="387">
        <f>J10</f>
        <v>-107.9</v>
      </c>
      <c r="K33" s="386">
        <f>K10</f>
        <v>-106.9</v>
      </c>
      <c r="L33" s="389"/>
      <c r="M33" s="387"/>
      <c r="N33" s="386"/>
      <c r="O33" s="389"/>
      <c r="P33" s="387"/>
      <c r="Q33" s="386"/>
      <c r="R33" s="389"/>
      <c r="S33" s="387"/>
      <c r="T33" s="386"/>
      <c r="U33" s="146"/>
      <c r="V33" s="390"/>
      <c r="W33" s="447"/>
      <c r="X33" s="390"/>
      <c r="Y33" s="390"/>
      <c r="Z33" s="96"/>
      <c r="AA33" s="500" t="s">
        <v>74</v>
      </c>
      <c r="AC33"/>
      <c r="AD33"/>
    </row>
    <row r="34" spans="1:30" x14ac:dyDescent="0.2">
      <c r="A34" s="537" t="s">
        <v>137</v>
      </c>
      <c r="B34" s="20" t="s">
        <v>138</v>
      </c>
      <c r="C34" s="446">
        <f>10*LOG((F30+I30)*10^-9)+10*LOG(MAX(C6,12*C9*C7/C5))</f>
        <v>-82.895775165767901</v>
      </c>
      <c r="D34" s="438">
        <f>10*LOG((G30+J30)*10^-9)+10*LOG(MAX(D6,12*D9*D7/D5))</f>
        <v>-80.295775165767878</v>
      </c>
      <c r="E34" s="386">
        <f>10*LOG((H30+K30)*10^-9)+10*LOG(MAX(E6,12*E9*E7/E5))</f>
        <v>-79.295775165767878</v>
      </c>
      <c r="F34" s="389"/>
      <c r="G34" s="387"/>
      <c r="H34" s="386"/>
      <c r="I34" s="389"/>
      <c r="J34" s="387"/>
      <c r="K34" s="386"/>
      <c r="L34" s="389"/>
      <c r="M34" s="387"/>
      <c r="N34" s="386"/>
      <c r="O34" s="389"/>
      <c r="P34" s="387"/>
      <c r="Q34" s="386"/>
      <c r="R34" s="389"/>
      <c r="S34" s="387"/>
      <c r="T34" s="386"/>
      <c r="U34" s="146"/>
      <c r="V34" s="390"/>
      <c r="W34" s="447"/>
      <c r="X34" s="390"/>
      <c r="Y34" s="390"/>
      <c r="Z34" s="96"/>
      <c r="AA34" s="498" t="s">
        <v>42</v>
      </c>
      <c r="AC34"/>
      <c r="AD34"/>
    </row>
    <row r="35" spans="1:30" x14ac:dyDescent="0.2">
      <c r="A35" s="526" t="s">
        <v>96</v>
      </c>
      <c r="B35" s="378" t="s">
        <v>2</v>
      </c>
      <c r="C35" s="535"/>
      <c r="D35" s="525"/>
      <c r="E35" s="378"/>
      <c r="F35" s="380"/>
      <c r="G35" s="524"/>
      <c r="H35" s="381"/>
      <c r="I35" s="380"/>
      <c r="J35" s="524"/>
      <c r="K35" s="381"/>
      <c r="L35" s="380"/>
      <c r="M35" s="524"/>
      <c r="N35" s="381"/>
      <c r="O35" s="380">
        <f>(O16-O17)/2</f>
        <v>-5.4499999999999957</v>
      </c>
      <c r="P35" s="524">
        <f>(P16-P17)/2</f>
        <v>-6.3000000000000043</v>
      </c>
      <c r="Q35" s="381">
        <f>(Q16-Q17)/2</f>
        <v>-6.3999999999999986</v>
      </c>
      <c r="R35" s="380"/>
      <c r="S35" s="524"/>
      <c r="T35" s="381"/>
      <c r="U35" s="535"/>
      <c r="V35" s="525"/>
      <c r="W35" s="525"/>
      <c r="X35" s="525"/>
      <c r="Y35" s="525"/>
      <c r="Z35" s="378"/>
      <c r="AA35" s="539" t="s">
        <v>125</v>
      </c>
      <c r="AC35"/>
      <c r="AD35"/>
    </row>
    <row r="36" spans="1:30" x14ac:dyDescent="0.2">
      <c r="A36" s="339" t="s">
        <v>105</v>
      </c>
      <c r="B36" s="20" t="s">
        <v>2</v>
      </c>
      <c r="C36" s="146"/>
      <c r="D36" s="390"/>
      <c r="E36" s="116"/>
      <c r="F36" s="389"/>
      <c r="G36" s="387"/>
      <c r="H36" s="386"/>
      <c r="I36" s="389"/>
      <c r="J36" s="387"/>
      <c r="K36" s="386"/>
      <c r="L36" s="389"/>
      <c r="M36" s="387"/>
      <c r="N36" s="386"/>
      <c r="O36" s="499"/>
      <c r="P36" s="388"/>
      <c r="Q36" s="386"/>
      <c r="R36" s="446">
        <f>(R22+R23)/2</f>
        <v>5</v>
      </c>
      <c r="S36" s="438">
        <f>(S22+S23)/2</f>
        <v>5</v>
      </c>
      <c r="T36" s="386">
        <f>(T22+T23)/2</f>
        <v>5</v>
      </c>
      <c r="U36" s="146"/>
      <c r="V36" s="390"/>
      <c r="W36" s="447"/>
      <c r="X36" s="390"/>
      <c r="Y36" s="390"/>
      <c r="Z36" s="96"/>
      <c r="AA36" s="498" t="s">
        <v>107</v>
      </c>
      <c r="AC36"/>
      <c r="AD36"/>
    </row>
    <row r="37" spans="1:30" ht="15.75" x14ac:dyDescent="0.3">
      <c r="A37" s="342" t="s">
        <v>199</v>
      </c>
      <c r="B37" s="20" t="s">
        <v>136</v>
      </c>
      <c r="C37" s="146"/>
      <c r="D37" s="390"/>
      <c r="E37" s="116"/>
      <c r="F37" s="389">
        <f>F33+(IF($C11=0,0,O35))+R36</f>
        <v>-105.5</v>
      </c>
      <c r="G37" s="387">
        <f>G33+(IF($C11=0,0,P35))+S36</f>
        <v>-102.9</v>
      </c>
      <c r="H37" s="386">
        <f>H33+(IF($C11=0,0,Q35))+T36</f>
        <v>-101.9</v>
      </c>
      <c r="I37" s="389">
        <f>I33+(IF($C11=0,0,O35))+R36</f>
        <v>-105.5</v>
      </c>
      <c r="J37" s="387">
        <f>J33+(IF($C11=0,0,P35))+S36</f>
        <v>-102.9</v>
      </c>
      <c r="K37" s="386">
        <f>K33+(IF($C11=0,0,Q35))+T36</f>
        <v>-101.9</v>
      </c>
      <c r="L37" s="389"/>
      <c r="M37" s="387"/>
      <c r="N37" s="386"/>
      <c r="O37" s="389"/>
      <c r="P37" s="387"/>
      <c r="Q37" s="386"/>
      <c r="R37" s="389"/>
      <c r="S37" s="387"/>
      <c r="T37" s="386"/>
      <c r="U37" s="146"/>
      <c r="V37" s="390"/>
      <c r="W37" s="447"/>
      <c r="X37" s="390"/>
      <c r="Y37" s="390"/>
      <c r="Z37" s="96"/>
      <c r="AA37" s="498" t="s">
        <v>111</v>
      </c>
      <c r="AC37"/>
      <c r="AD37"/>
    </row>
    <row r="38" spans="1:30" x14ac:dyDescent="0.2">
      <c r="A38" s="342" t="s">
        <v>200</v>
      </c>
      <c r="B38" s="97" t="s">
        <v>2</v>
      </c>
      <c r="C38" s="146"/>
      <c r="D38" s="390"/>
      <c r="E38" s="116"/>
      <c r="F38" s="389"/>
      <c r="G38" s="387"/>
      <c r="H38" s="386"/>
      <c r="I38" s="389">
        <f>I37-F37</f>
        <v>0</v>
      </c>
      <c r="J38" s="387">
        <f>J37-G37</f>
        <v>0</v>
      </c>
      <c r="K38" s="386">
        <f>K37-H37</f>
        <v>0</v>
      </c>
      <c r="L38" s="389"/>
      <c r="M38" s="387"/>
      <c r="N38" s="386"/>
      <c r="O38" s="389"/>
      <c r="P38" s="387"/>
      <c r="Q38" s="386"/>
      <c r="R38" s="389"/>
      <c r="S38" s="387"/>
      <c r="T38" s="386"/>
      <c r="U38" s="146"/>
      <c r="V38" s="390"/>
      <c r="W38" s="447"/>
      <c r="X38" s="390"/>
      <c r="Y38" s="390"/>
      <c r="Z38" s="96"/>
      <c r="AA38" s="498"/>
      <c r="AC38"/>
      <c r="AD38"/>
    </row>
    <row r="39" spans="1:30" ht="13.5" thickBot="1" x14ac:dyDescent="0.25">
      <c r="A39" s="538" t="s">
        <v>201</v>
      </c>
      <c r="B39" s="123" t="s">
        <v>2</v>
      </c>
      <c r="C39" s="177"/>
      <c r="D39" s="88"/>
      <c r="E39" s="293"/>
      <c r="F39" s="497">
        <f>F37-('[1]7.7.1.1-1 T1 PC3'!F39)</f>
        <v>-33.930899869919443</v>
      </c>
      <c r="G39" s="487">
        <f>G37-('[1]7.7.1.1-1 T1 PC3'!G39)</f>
        <v>-31.330899869919449</v>
      </c>
      <c r="H39" s="274">
        <f>H37-('[1]7.7.1.1-1 T1 PC3'!H39)</f>
        <v>-30.330899869919449</v>
      </c>
      <c r="I39" s="497">
        <f>I37-('[1]7.7.1.1-1 T1 PC3'!I39)</f>
        <v>-28.930899869919443</v>
      </c>
      <c r="J39" s="487">
        <f>J37-('[1]7.7.1.1-1 T1 PC3'!J39)</f>
        <v>-26.330899869919449</v>
      </c>
      <c r="K39" s="274">
        <f>K37-('[1]7.7.1.1-1 T1 PC3'!K39)</f>
        <v>-25.330899869919449</v>
      </c>
      <c r="L39" s="159"/>
      <c r="M39" s="224"/>
      <c r="N39" s="274"/>
      <c r="O39" s="159"/>
      <c r="P39" s="224"/>
      <c r="Q39" s="274"/>
      <c r="R39" s="159"/>
      <c r="S39" s="224"/>
      <c r="T39" s="274"/>
      <c r="U39" s="158"/>
      <c r="V39" s="80"/>
      <c r="W39" s="496"/>
      <c r="X39" s="80"/>
      <c r="Y39" s="80"/>
      <c r="Z39" s="123"/>
      <c r="AA39" s="194"/>
      <c r="AC39"/>
      <c r="AD39"/>
    </row>
    <row r="40" spans="1:30" x14ac:dyDescent="0.2">
      <c r="A40" s="495"/>
      <c r="B40" s="390"/>
      <c r="I40" s="387"/>
      <c r="J40" s="387"/>
      <c r="K40" s="388"/>
      <c r="L40" s="387"/>
      <c r="M40" s="387"/>
      <c r="N40" s="388"/>
      <c r="O40" s="387"/>
      <c r="P40" s="387"/>
      <c r="Q40" s="388"/>
      <c r="R40" s="387"/>
      <c r="S40" s="387"/>
      <c r="T40" s="388"/>
      <c r="U40" s="390"/>
      <c r="V40" s="390"/>
      <c r="W40" s="447"/>
      <c r="X40" s="390"/>
      <c r="Y40" s="390"/>
      <c r="Z40" s="390"/>
      <c r="AC40"/>
      <c r="AD40"/>
    </row>
    <row r="41" spans="1:30" ht="13.5" thickBot="1" x14ac:dyDescent="0.25">
      <c r="B41" s="425"/>
      <c r="C41" s="425"/>
      <c r="D41" s="425"/>
      <c r="E41" s="447"/>
      <c r="F41" s="425"/>
      <c r="G41" s="416"/>
      <c r="H41" s="437"/>
      <c r="I41" s="416"/>
      <c r="J41" s="416"/>
      <c r="K41" s="437"/>
      <c r="L41" s="416"/>
      <c r="M41" s="416"/>
      <c r="N41" s="437"/>
      <c r="O41" s="416"/>
      <c r="P41" s="416"/>
      <c r="Q41" s="437"/>
      <c r="R41" s="416"/>
      <c r="S41" s="416"/>
      <c r="T41" s="437"/>
      <c r="U41" s="425"/>
      <c r="V41" s="425"/>
      <c r="W41" s="447"/>
      <c r="X41" s="425"/>
      <c r="Y41" s="425"/>
      <c r="Z41" s="425"/>
    </row>
    <row r="42" spans="1:30" ht="13.5" thickBot="1" x14ac:dyDescent="0.25">
      <c r="A42" s="9" t="s">
        <v>19</v>
      </c>
      <c r="B42" s="28"/>
      <c r="C42" s="362" t="s">
        <v>35</v>
      </c>
      <c r="D42" s="363"/>
      <c r="E42" s="363"/>
      <c r="F42" s="364"/>
      <c r="G42" s="364"/>
      <c r="H42" s="364"/>
      <c r="I42" s="364"/>
      <c r="J42" s="364"/>
      <c r="K42" s="353"/>
      <c r="L42" s="351" t="s">
        <v>38</v>
      </c>
      <c r="M42" s="352"/>
      <c r="N42" s="352"/>
      <c r="O42" s="352"/>
      <c r="P42" s="352"/>
      <c r="Q42" s="352"/>
      <c r="R42" s="352"/>
      <c r="S42" s="352"/>
      <c r="T42" s="353"/>
      <c r="U42" s="191"/>
      <c r="V42" s="12"/>
      <c r="W42" s="450"/>
      <c r="X42" s="12"/>
      <c r="Y42" s="12"/>
      <c r="Z42" s="10"/>
      <c r="AA42" s="13" t="s">
        <v>0</v>
      </c>
    </row>
    <row r="43" spans="1:30" x14ac:dyDescent="0.2">
      <c r="A43" s="30"/>
      <c r="B43" s="20"/>
      <c r="C43" s="354" t="s">
        <v>36</v>
      </c>
      <c r="D43" s="355"/>
      <c r="E43" s="356"/>
      <c r="F43" s="354" t="s">
        <v>37</v>
      </c>
      <c r="G43" s="357"/>
      <c r="H43" s="356"/>
      <c r="I43" s="354" t="s">
        <v>160</v>
      </c>
      <c r="J43" s="355"/>
      <c r="K43" s="356"/>
      <c r="L43" s="244"/>
      <c r="M43" s="245"/>
      <c r="N43" s="305"/>
      <c r="O43" s="244"/>
      <c r="P43" s="245"/>
      <c r="Q43" s="305"/>
      <c r="R43" s="244"/>
      <c r="S43" s="245"/>
      <c r="T43" s="305"/>
      <c r="U43" s="19"/>
      <c r="Z43" s="58"/>
      <c r="AA43" s="102"/>
    </row>
    <row r="44" spans="1:30" x14ac:dyDescent="0.2">
      <c r="A44" s="30"/>
      <c r="B44" s="20"/>
      <c r="C44" s="427" t="s">
        <v>159</v>
      </c>
      <c r="D44" s="6" t="s">
        <v>77</v>
      </c>
      <c r="E44" s="428" t="s">
        <v>114</v>
      </c>
      <c r="F44" s="427" t="s">
        <v>159</v>
      </c>
      <c r="G44" s="6" t="s">
        <v>77</v>
      </c>
      <c r="H44" s="428" t="s">
        <v>114</v>
      </c>
      <c r="I44" s="427" t="s">
        <v>159</v>
      </c>
      <c r="J44" s="6" t="s">
        <v>77</v>
      </c>
      <c r="K44" s="428" t="s">
        <v>114</v>
      </c>
      <c r="L44" s="427" t="s">
        <v>159</v>
      </c>
      <c r="M44" s="6" t="s">
        <v>77</v>
      </c>
      <c r="N44" s="428" t="s">
        <v>114</v>
      </c>
      <c r="O44" s="427" t="s">
        <v>159</v>
      </c>
      <c r="P44" s="6" t="s">
        <v>77</v>
      </c>
      <c r="Q44" s="428" t="s">
        <v>114</v>
      </c>
      <c r="R44" s="427" t="s">
        <v>159</v>
      </c>
      <c r="S44" s="6" t="s">
        <v>77</v>
      </c>
      <c r="T44" s="428" t="s">
        <v>114</v>
      </c>
      <c r="U44" s="19"/>
      <c r="Z44" s="58"/>
      <c r="AA44" s="102"/>
    </row>
    <row r="45" spans="1:30" x14ac:dyDescent="0.2">
      <c r="A45" s="14" t="s">
        <v>166</v>
      </c>
      <c r="B45" s="493" t="s">
        <v>4</v>
      </c>
      <c r="C45" s="490"/>
      <c r="D45" s="479"/>
      <c r="E45" s="491"/>
      <c r="F45" s="152">
        <v>5.65</v>
      </c>
      <c r="G45" s="387">
        <f>$F45</f>
        <v>5.65</v>
      </c>
      <c r="H45" s="386">
        <v>6</v>
      </c>
      <c r="I45" s="152">
        <v>5.65</v>
      </c>
      <c r="J45" s="387">
        <f>$I45</f>
        <v>5.65</v>
      </c>
      <c r="K45" s="386">
        <v>6</v>
      </c>
      <c r="L45" s="137"/>
      <c r="M45" s="425"/>
      <c r="N45" s="116"/>
      <c r="O45" s="137"/>
      <c r="P45" s="425"/>
      <c r="Q45" s="116"/>
      <c r="R45" s="137"/>
      <c r="S45" s="425"/>
      <c r="T45" s="116"/>
      <c r="U45" s="19"/>
      <c r="Z45" s="58"/>
      <c r="AA45" s="102"/>
    </row>
    <row r="46" spans="1:30" ht="15.75" x14ac:dyDescent="0.3">
      <c r="A46" s="439" t="s">
        <v>165</v>
      </c>
      <c r="B46" s="493" t="s">
        <v>4</v>
      </c>
      <c r="C46" s="490"/>
      <c r="D46" s="479"/>
      <c r="E46" s="491"/>
      <c r="F46" s="152">
        <v>5.65</v>
      </c>
      <c r="G46" s="387">
        <f>$F46</f>
        <v>5.65</v>
      </c>
      <c r="H46" s="386">
        <v>6</v>
      </c>
      <c r="I46" s="152">
        <v>5.65</v>
      </c>
      <c r="J46" s="387">
        <f>$I46</f>
        <v>5.65</v>
      </c>
      <c r="K46" s="386">
        <v>6</v>
      </c>
      <c r="L46" s="137"/>
      <c r="M46" s="425"/>
      <c r="N46" s="116"/>
      <c r="O46" s="137"/>
      <c r="P46" s="425"/>
      <c r="Q46" s="116"/>
      <c r="R46" s="137"/>
      <c r="S46" s="425"/>
      <c r="T46" s="116"/>
      <c r="U46" s="19"/>
      <c r="Z46" s="58"/>
      <c r="AA46" s="102"/>
    </row>
    <row r="47" spans="1:30" x14ac:dyDescent="0.2">
      <c r="A47" s="19" t="s">
        <v>112</v>
      </c>
      <c r="B47" s="493" t="s">
        <v>4</v>
      </c>
      <c r="C47" s="490"/>
      <c r="D47" s="479"/>
      <c r="E47" s="491"/>
      <c r="F47" s="152">
        <v>2</v>
      </c>
      <c r="G47" s="387">
        <f>$F47</f>
        <v>2</v>
      </c>
      <c r="H47" s="386">
        <f>$F47</f>
        <v>2</v>
      </c>
      <c r="I47" s="152">
        <v>2</v>
      </c>
      <c r="J47" s="387">
        <f>$I47</f>
        <v>2</v>
      </c>
      <c r="K47" s="386">
        <f>$I47</f>
        <v>2</v>
      </c>
      <c r="L47" s="137"/>
      <c r="M47" s="425"/>
      <c r="N47" s="116"/>
      <c r="O47" s="137"/>
      <c r="P47" s="425"/>
      <c r="Q47" s="116"/>
      <c r="R47" s="137"/>
      <c r="S47" s="425"/>
      <c r="T47" s="116"/>
      <c r="U47" s="19"/>
      <c r="Z47" s="58"/>
      <c r="AA47" s="494"/>
    </row>
    <row r="48" spans="1:30" x14ac:dyDescent="0.2">
      <c r="A48" s="453" t="s">
        <v>151</v>
      </c>
      <c r="B48" s="493" t="s">
        <v>4</v>
      </c>
      <c r="C48" s="492"/>
      <c r="D48" s="480"/>
      <c r="E48" s="491"/>
      <c r="F48" s="492"/>
      <c r="G48" s="480"/>
      <c r="H48" s="491"/>
      <c r="I48" s="492"/>
      <c r="J48" s="480"/>
      <c r="K48" s="491"/>
      <c r="L48" s="187">
        <v>8.5</v>
      </c>
      <c r="M48" s="479">
        <f>$L48</f>
        <v>8.5</v>
      </c>
      <c r="N48" s="491">
        <f>$L48</f>
        <v>8.5</v>
      </c>
      <c r="O48" s="492"/>
      <c r="P48" s="480"/>
      <c r="Q48" s="491"/>
      <c r="R48" s="492"/>
      <c r="S48" s="480"/>
      <c r="T48" s="491"/>
      <c r="U48" s="492"/>
      <c r="V48" s="480"/>
      <c r="W48" s="480"/>
      <c r="X48" s="480"/>
      <c r="Y48" s="480"/>
      <c r="Z48" s="491"/>
      <c r="AA48" s="391" t="s">
        <v>164</v>
      </c>
    </row>
    <row r="49" spans="1:27" x14ac:dyDescent="0.2">
      <c r="A49" s="377" t="s">
        <v>173</v>
      </c>
      <c r="B49" s="540" t="s">
        <v>4</v>
      </c>
      <c r="C49" s="541"/>
      <c r="D49" s="542"/>
      <c r="E49" s="543"/>
      <c r="F49" s="541"/>
      <c r="G49" s="542"/>
      <c r="H49" s="543"/>
      <c r="I49" s="541"/>
      <c r="J49" s="542"/>
      <c r="K49" s="543"/>
      <c r="L49" s="541">
        <v>6</v>
      </c>
      <c r="M49" s="542">
        <f>$L49</f>
        <v>6</v>
      </c>
      <c r="N49" s="543">
        <f>$L49</f>
        <v>6</v>
      </c>
      <c r="O49" s="541"/>
      <c r="P49" s="542"/>
      <c r="Q49" s="543"/>
      <c r="R49" s="541"/>
      <c r="S49" s="542"/>
      <c r="T49" s="543"/>
      <c r="U49" s="541"/>
      <c r="V49" s="542"/>
      <c r="W49" s="542"/>
      <c r="X49" s="542"/>
      <c r="Y49" s="542"/>
      <c r="Z49" s="543"/>
      <c r="AA49" s="544" t="s">
        <v>85</v>
      </c>
    </row>
    <row r="50" spans="1:27" x14ac:dyDescent="0.2">
      <c r="A50" s="377" t="s">
        <v>97</v>
      </c>
      <c r="B50" s="540" t="s">
        <v>4</v>
      </c>
      <c r="C50" s="541"/>
      <c r="D50" s="542"/>
      <c r="E50" s="543"/>
      <c r="F50" s="541"/>
      <c r="G50" s="542"/>
      <c r="H50" s="543"/>
      <c r="I50" s="541"/>
      <c r="J50" s="542"/>
      <c r="K50" s="543"/>
      <c r="L50" s="541"/>
      <c r="M50" s="542"/>
      <c r="N50" s="543"/>
      <c r="O50" s="541">
        <f>-O35</f>
        <v>5.4499999999999957</v>
      </c>
      <c r="P50" s="542">
        <f>-P35</f>
        <v>6.3000000000000043</v>
      </c>
      <c r="Q50" s="543">
        <f>-Q35</f>
        <v>6.3999999999999986</v>
      </c>
      <c r="R50" s="541"/>
      <c r="S50" s="542"/>
      <c r="T50" s="543"/>
      <c r="U50" s="541"/>
      <c r="V50" s="542"/>
      <c r="W50" s="542"/>
      <c r="X50" s="542"/>
      <c r="Y50" s="542"/>
      <c r="Z50" s="543"/>
      <c r="AA50" s="544" t="s">
        <v>98</v>
      </c>
    </row>
    <row r="51" spans="1:27" ht="13.5" thickBot="1" x14ac:dyDescent="0.25">
      <c r="A51" s="489" t="s">
        <v>108</v>
      </c>
      <c r="B51" s="488" t="s">
        <v>4</v>
      </c>
      <c r="C51" s="485"/>
      <c r="D51" s="483"/>
      <c r="E51" s="486"/>
      <c r="F51" s="485"/>
      <c r="G51" s="483"/>
      <c r="H51" s="486"/>
      <c r="I51" s="485"/>
      <c r="J51" s="483"/>
      <c r="K51" s="486"/>
      <c r="L51" s="485"/>
      <c r="M51" s="483"/>
      <c r="N51" s="486"/>
      <c r="O51" s="485"/>
      <c r="P51" s="487"/>
      <c r="Q51" s="274"/>
      <c r="R51" s="485">
        <f>(R23-R22)/2</f>
        <v>15</v>
      </c>
      <c r="S51" s="483">
        <f>(S23-S22)/2</f>
        <v>15</v>
      </c>
      <c r="T51" s="486">
        <f>(T23-T22)/2</f>
        <v>15</v>
      </c>
      <c r="U51" s="485"/>
      <c r="V51" s="483"/>
      <c r="W51" s="484"/>
      <c r="X51" s="483"/>
      <c r="Y51" s="483"/>
      <c r="Z51" s="482"/>
      <c r="AA51" s="481" t="s">
        <v>106</v>
      </c>
    </row>
    <row r="52" spans="1:27" x14ac:dyDescent="0.2">
      <c r="C52" s="479"/>
      <c r="D52" s="479"/>
      <c r="E52" s="480"/>
      <c r="F52" s="479"/>
      <c r="G52" s="479"/>
      <c r="H52" s="480"/>
      <c r="I52" s="479"/>
      <c r="J52" s="479"/>
      <c r="K52" s="480"/>
      <c r="L52" s="479"/>
      <c r="M52" s="479"/>
      <c r="N52" s="480"/>
      <c r="O52" s="479"/>
      <c r="P52" s="479"/>
      <c r="Q52" s="480"/>
      <c r="R52" s="479"/>
      <c r="S52" s="479"/>
      <c r="T52" s="480"/>
      <c r="U52" s="479"/>
      <c r="V52" s="479"/>
      <c r="W52" s="480"/>
      <c r="X52" s="479"/>
      <c r="Y52" s="479"/>
      <c r="Z52" s="479"/>
    </row>
    <row r="53" spans="1:27" ht="13.5" thickBot="1" x14ac:dyDescent="0.25">
      <c r="A53" s="86"/>
      <c r="B53" s="425"/>
      <c r="C53" s="425"/>
      <c r="D53" s="425"/>
      <c r="E53" s="447"/>
      <c r="F53" s="425"/>
      <c r="G53" s="425"/>
      <c r="H53" s="447"/>
      <c r="I53" s="425"/>
      <c r="J53" s="425"/>
      <c r="K53" s="447"/>
      <c r="L53" s="425"/>
      <c r="M53" s="425"/>
      <c r="N53" s="447"/>
      <c r="O53" s="425"/>
      <c r="P53" s="425"/>
      <c r="Q53" s="447"/>
      <c r="R53" s="425"/>
      <c r="S53" s="425"/>
      <c r="T53" s="447"/>
      <c r="U53" s="425"/>
      <c r="V53" s="425"/>
      <c r="W53" s="447"/>
      <c r="X53" s="425"/>
      <c r="Y53" s="425"/>
      <c r="Z53" s="425"/>
    </row>
    <row r="54" spans="1:27" ht="13.5" thickBot="1" x14ac:dyDescent="0.25">
      <c r="A54" s="9" t="s">
        <v>20</v>
      </c>
      <c r="B54" s="11"/>
      <c r="C54" s="362" t="s">
        <v>35</v>
      </c>
      <c r="D54" s="363"/>
      <c r="E54" s="363"/>
      <c r="F54" s="364"/>
      <c r="G54" s="364"/>
      <c r="H54" s="364"/>
      <c r="I54" s="364"/>
      <c r="J54" s="364"/>
      <c r="K54" s="353"/>
      <c r="L54" s="351" t="s">
        <v>38</v>
      </c>
      <c r="M54" s="352"/>
      <c r="N54" s="352"/>
      <c r="O54" s="352"/>
      <c r="P54" s="352"/>
      <c r="Q54" s="352"/>
      <c r="R54" s="352"/>
      <c r="S54" s="352"/>
      <c r="T54" s="353"/>
      <c r="U54" s="354" t="s">
        <v>16</v>
      </c>
      <c r="V54" s="357"/>
      <c r="W54" s="356"/>
      <c r="X54" s="178"/>
      <c r="Y54" s="431"/>
      <c r="Z54" s="65"/>
      <c r="AA54" s="65" t="s">
        <v>0</v>
      </c>
    </row>
    <row r="55" spans="1:27" x14ac:dyDescent="0.2">
      <c r="A55" s="30"/>
      <c r="B55" s="425"/>
      <c r="C55" s="354" t="s">
        <v>36</v>
      </c>
      <c r="D55" s="355"/>
      <c r="E55" s="356"/>
      <c r="F55" s="354" t="s">
        <v>37</v>
      </c>
      <c r="G55" s="357"/>
      <c r="H55" s="356"/>
      <c r="I55" s="354" t="s">
        <v>160</v>
      </c>
      <c r="J55" s="355"/>
      <c r="K55" s="356"/>
      <c r="L55" s="244"/>
      <c r="M55" s="245"/>
      <c r="N55" s="305"/>
      <c r="O55" s="244"/>
      <c r="P55" s="245"/>
      <c r="Q55" s="305"/>
      <c r="R55" s="244"/>
      <c r="S55" s="245"/>
      <c r="T55" s="305"/>
      <c r="U55" s="244"/>
      <c r="V55" s="245"/>
      <c r="W55" s="305"/>
      <c r="X55" s="179"/>
      <c r="Y55" s="421"/>
      <c r="Z55" s="15"/>
      <c r="AA55" s="15"/>
    </row>
    <row r="56" spans="1:27" x14ac:dyDescent="0.2">
      <c r="A56" s="30"/>
      <c r="B56" s="425"/>
      <c r="C56" s="427" t="s">
        <v>159</v>
      </c>
      <c r="D56" s="6" t="s">
        <v>77</v>
      </c>
      <c r="E56" s="428" t="s">
        <v>114</v>
      </c>
      <c r="F56" s="427" t="s">
        <v>159</v>
      </c>
      <c r="G56" s="6" t="s">
        <v>77</v>
      </c>
      <c r="H56" s="428" t="s">
        <v>114</v>
      </c>
      <c r="I56" s="427" t="s">
        <v>159</v>
      </c>
      <c r="J56" s="6" t="s">
        <v>77</v>
      </c>
      <c r="K56" s="428" t="s">
        <v>114</v>
      </c>
      <c r="L56" s="427" t="s">
        <v>159</v>
      </c>
      <c r="M56" s="6" t="s">
        <v>77</v>
      </c>
      <c r="N56" s="428" t="s">
        <v>114</v>
      </c>
      <c r="O56" s="427" t="s">
        <v>159</v>
      </c>
      <c r="P56" s="6" t="s">
        <v>77</v>
      </c>
      <c r="Q56" s="428" t="s">
        <v>114</v>
      </c>
      <c r="R56" s="427" t="s">
        <v>159</v>
      </c>
      <c r="S56" s="6" t="s">
        <v>77</v>
      </c>
      <c r="T56" s="428" t="s">
        <v>114</v>
      </c>
      <c r="U56" s="427" t="s">
        <v>159</v>
      </c>
      <c r="V56" s="6" t="s">
        <v>77</v>
      </c>
      <c r="W56" s="428" t="s">
        <v>114</v>
      </c>
      <c r="X56" s="427"/>
      <c r="Y56" s="421"/>
      <c r="Z56" s="15"/>
      <c r="AA56" s="15"/>
    </row>
    <row r="57" spans="1:27" ht="12.75" customHeight="1" x14ac:dyDescent="0.25">
      <c r="A57" s="67"/>
      <c r="B57" s="390"/>
      <c r="C57" s="146"/>
      <c r="D57" s="390"/>
      <c r="E57" s="116"/>
      <c r="F57" s="146"/>
      <c r="G57" s="390"/>
      <c r="H57" s="116"/>
      <c r="I57" s="146"/>
      <c r="J57" s="390"/>
      <c r="K57" s="116"/>
      <c r="L57" s="146"/>
      <c r="M57" s="390"/>
      <c r="N57" s="116"/>
      <c r="O57" s="146"/>
      <c r="P57" s="390"/>
      <c r="Q57" s="116"/>
      <c r="R57" s="146"/>
      <c r="S57" s="390"/>
      <c r="T57" s="116"/>
      <c r="U57" s="420"/>
      <c r="V57" s="419"/>
      <c r="W57" s="478"/>
      <c r="X57" s="420"/>
      <c r="Y57" s="419"/>
      <c r="Z57" s="418"/>
      <c r="AA57" s="58"/>
    </row>
    <row r="58" spans="1:27" x14ac:dyDescent="0.2">
      <c r="A58" s="35" t="s">
        <v>60</v>
      </c>
      <c r="B58" s="397" t="s">
        <v>3</v>
      </c>
      <c r="C58" s="133"/>
      <c r="D58" s="476"/>
      <c r="E58" s="279"/>
      <c r="F58" s="37">
        <v>1</v>
      </c>
      <c r="G58" s="474">
        <v>1</v>
      </c>
      <c r="H58" s="278">
        <v>1</v>
      </c>
      <c r="I58" s="133">
        <f>-I30/(C31+I30)</f>
        <v>-0.62870358541457527</v>
      </c>
      <c r="J58" s="476">
        <f>-J30/(D31+J30)</f>
        <v>-0.62870358541457694</v>
      </c>
      <c r="K58" s="279">
        <f>-K30/(E31+K30)</f>
        <v>-0.62870358541457616</v>
      </c>
      <c r="L58" s="37"/>
      <c r="M58" s="474"/>
      <c r="N58" s="278"/>
      <c r="O58" s="37"/>
      <c r="P58" s="474"/>
      <c r="Q58" s="278"/>
      <c r="R58" s="37"/>
      <c r="S58" s="474"/>
      <c r="T58" s="278"/>
      <c r="U58" s="48"/>
      <c r="V58" s="392"/>
      <c r="W58" s="287"/>
      <c r="X58" s="37"/>
      <c r="Y58" s="474"/>
      <c r="Z58" s="105"/>
      <c r="AA58" s="58" t="s">
        <v>87</v>
      </c>
    </row>
    <row r="59" spans="1:27" x14ac:dyDescent="0.2">
      <c r="A59" s="38" t="s">
        <v>61</v>
      </c>
      <c r="B59" s="397" t="s">
        <v>2</v>
      </c>
      <c r="C59" s="37"/>
      <c r="D59" s="474"/>
      <c r="E59" s="278"/>
      <c r="F59" s="133">
        <f>F$46*F58</f>
        <v>5.65</v>
      </c>
      <c r="G59" s="476">
        <f>G$46*G58</f>
        <v>5.65</v>
      </c>
      <c r="H59" s="279">
        <f>H$46*H58</f>
        <v>6</v>
      </c>
      <c r="I59" s="133">
        <f>I$46*I58</f>
        <v>-3.5521752575923506</v>
      </c>
      <c r="J59" s="476">
        <f>J$46*J58</f>
        <v>-3.55217525759236</v>
      </c>
      <c r="K59" s="279">
        <f>K$46*K58</f>
        <v>-3.772221512487457</v>
      </c>
      <c r="L59" s="37"/>
      <c r="M59" s="474"/>
      <c r="N59" s="278"/>
      <c r="O59" s="37"/>
      <c r="P59" s="474"/>
      <c r="Q59" s="278"/>
      <c r="R59" s="37"/>
      <c r="S59" s="474"/>
      <c r="T59" s="278"/>
      <c r="U59" s="182">
        <f>SUM(F59,I59)</f>
        <v>2.0978247424076497</v>
      </c>
      <c r="V59" s="398">
        <f>SUM(G59,J59)</f>
        <v>2.0978247424076404</v>
      </c>
      <c r="W59" s="313">
        <f>SUM(H59,K59)</f>
        <v>2.227778487512543</v>
      </c>
      <c r="X59" s="150"/>
      <c r="Y59" s="470"/>
      <c r="Z59" s="106"/>
      <c r="AA59" s="58" t="s">
        <v>32</v>
      </c>
    </row>
    <row r="60" spans="1:27" x14ac:dyDescent="0.2">
      <c r="A60" s="477"/>
      <c r="B60" s="390"/>
      <c r="C60" s="156"/>
      <c r="D60" s="440"/>
      <c r="E60" s="297"/>
      <c r="F60" s="156"/>
      <c r="G60" s="440"/>
      <c r="H60" s="297"/>
      <c r="I60" s="156"/>
      <c r="J60" s="440"/>
      <c r="K60" s="297"/>
      <c r="L60" s="156"/>
      <c r="M60" s="440"/>
      <c r="N60" s="297"/>
      <c r="O60" s="156"/>
      <c r="P60" s="440"/>
      <c r="Q60" s="297"/>
      <c r="R60" s="156"/>
      <c r="S60" s="440"/>
      <c r="T60" s="297"/>
      <c r="U60" s="157"/>
      <c r="V60" s="416"/>
      <c r="W60" s="283"/>
      <c r="X60" s="420"/>
      <c r="Y60" s="419"/>
      <c r="Z60" s="418"/>
      <c r="AA60" s="58"/>
    </row>
    <row r="61" spans="1:27" x14ac:dyDescent="0.2">
      <c r="A61" s="338"/>
      <c r="B61" s="390"/>
      <c r="C61" s="156"/>
      <c r="D61" s="440"/>
      <c r="E61" s="297"/>
      <c r="F61" s="156"/>
      <c r="G61" s="440"/>
      <c r="H61" s="297"/>
      <c r="I61" s="156"/>
      <c r="J61" s="440"/>
      <c r="K61" s="297"/>
      <c r="L61" s="156"/>
      <c r="M61" s="440"/>
      <c r="N61" s="297"/>
      <c r="O61" s="156"/>
      <c r="P61" s="440"/>
      <c r="Q61" s="297"/>
      <c r="R61" s="156"/>
      <c r="S61" s="440"/>
      <c r="T61" s="297"/>
      <c r="U61" s="157"/>
      <c r="V61" s="416"/>
      <c r="W61" s="283"/>
      <c r="X61" s="420"/>
      <c r="Y61" s="419"/>
      <c r="Z61" s="418"/>
      <c r="AA61" s="58"/>
    </row>
    <row r="62" spans="1:27" x14ac:dyDescent="0.2">
      <c r="A62" s="35" t="s">
        <v>64</v>
      </c>
      <c r="B62" s="397" t="s">
        <v>3</v>
      </c>
      <c r="C62" s="133"/>
      <c r="D62" s="476"/>
      <c r="E62" s="279"/>
      <c r="F62" s="37">
        <v>1</v>
      </c>
      <c r="G62" s="474">
        <v>1</v>
      </c>
      <c r="H62" s="278">
        <v>1</v>
      </c>
      <c r="I62" s="37">
        <v>0</v>
      </c>
      <c r="J62" s="474">
        <v>0</v>
      </c>
      <c r="K62" s="278">
        <v>0</v>
      </c>
      <c r="L62" s="37"/>
      <c r="M62" s="474"/>
      <c r="N62" s="278"/>
      <c r="O62" s="37"/>
      <c r="P62" s="474"/>
      <c r="Q62" s="278"/>
      <c r="R62" s="37"/>
      <c r="S62" s="474"/>
      <c r="T62" s="278"/>
      <c r="U62" s="48"/>
      <c r="V62" s="392"/>
      <c r="W62" s="287"/>
      <c r="X62" s="37"/>
      <c r="Y62" s="474"/>
      <c r="Z62" s="105"/>
      <c r="AA62" s="58" t="s">
        <v>24</v>
      </c>
    </row>
    <row r="63" spans="1:27" x14ac:dyDescent="0.2">
      <c r="A63" s="38" t="s">
        <v>65</v>
      </c>
      <c r="B63" s="397" t="s">
        <v>2</v>
      </c>
      <c r="C63" s="37"/>
      <c r="D63" s="474"/>
      <c r="E63" s="278"/>
      <c r="F63" s="133">
        <f>F$46*F62</f>
        <v>5.65</v>
      </c>
      <c r="G63" s="476">
        <f>G$46*G62</f>
        <v>5.65</v>
      </c>
      <c r="H63" s="279">
        <f>H$46*H62</f>
        <v>6</v>
      </c>
      <c r="I63" s="133">
        <f>I$46*I62</f>
        <v>0</v>
      </c>
      <c r="J63" s="476">
        <f>J$46*J62</f>
        <v>0</v>
      </c>
      <c r="K63" s="279">
        <f>K$46*K62</f>
        <v>0</v>
      </c>
      <c r="L63" s="37"/>
      <c r="M63" s="474"/>
      <c r="N63" s="278"/>
      <c r="O63" s="37"/>
      <c r="P63" s="474"/>
      <c r="Q63" s="278"/>
      <c r="R63" s="37"/>
      <c r="S63" s="474"/>
      <c r="T63" s="278"/>
      <c r="U63" s="182">
        <f>SUM(F63,I63)</f>
        <v>5.65</v>
      </c>
      <c r="V63" s="398">
        <f>SUM(G63,J63)</f>
        <v>5.65</v>
      </c>
      <c r="W63" s="313">
        <f>SUM(H63,K63)</f>
        <v>6</v>
      </c>
      <c r="X63" s="150"/>
      <c r="Y63" s="470"/>
      <c r="Z63" s="106"/>
      <c r="AA63" s="58" t="s">
        <v>33</v>
      </c>
    </row>
    <row r="64" spans="1:27" x14ac:dyDescent="0.2">
      <c r="A64" s="338"/>
      <c r="B64" s="390"/>
      <c r="C64" s="156"/>
      <c r="D64" s="440"/>
      <c r="E64" s="297"/>
      <c r="F64" s="156"/>
      <c r="G64" s="440"/>
      <c r="H64" s="297"/>
      <c r="I64" s="156"/>
      <c r="J64" s="440"/>
      <c r="K64" s="297"/>
      <c r="L64" s="156"/>
      <c r="M64" s="440"/>
      <c r="N64" s="297"/>
      <c r="O64" s="156"/>
      <c r="P64" s="440"/>
      <c r="Q64" s="297"/>
      <c r="R64" s="156"/>
      <c r="S64" s="440"/>
      <c r="T64" s="297"/>
      <c r="U64" s="157"/>
      <c r="V64" s="416"/>
      <c r="W64" s="283"/>
      <c r="X64" s="420"/>
      <c r="Y64" s="419"/>
      <c r="Z64" s="418"/>
      <c r="AA64" s="58"/>
    </row>
    <row r="65" spans="1:27" x14ac:dyDescent="0.2">
      <c r="A65" s="338"/>
      <c r="B65" s="390"/>
      <c r="C65" s="156"/>
      <c r="D65" s="440"/>
      <c r="E65" s="297"/>
      <c r="F65" s="156"/>
      <c r="G65" s="440"/>
      <c r="H65" s="297"/>
      <c r="I65" s="156"/>
      <c r="J65" s="440"/>
      <c r="K65" s="297"/>
      <c r="L65" s="156"/>
      <c r="M65" s="440"/>
      <c r="N65" s="297"/>
      <c r="O65" s="156"/>
      <c r="P65" s="440"/>
      <c r="Q65" s="297"/>
      <c r="R65" s="156"/>
      <c r="S65" s="440"/>
      <c r="T65" s="297"/>
      <c r="U65" s="157"/>
      <c r="V65" s="416"/>
      <c r="W65" s="283"/>
      <c r="X65" s="420"/>
      <c r="Y65" s="419"/>
      <c r="Z65" s="418"/>
      <c r="AA65" s="58"/>
    </row>
    <row r="66" spans="1:27" x14ac:dyDescent="0.2">
      <c r="A66" s="35" t="s">
        <v>66</v>
      </c>
      <c r="B66" s="397" t="s">
        <v>3</v>
      </c>
      <c r="C66" s="133"/>
      <c r="D66" s="476"/>
      <c r="E66" s="279"/>
      <c r="F66" s="37">
        <f>F30/(F30+I30)</f>
        <v>0.5</v>
      </c>
      <c r="G66" s="474">
        <f>G30/(G30+J30)</f>
        <v>0.5</v>
      </c>
      <c r="H66" s="278">
        <f>H30/(H30+K30)</f>
        <v>0.5</v>
      </c>
      <c r="I66" s="37">
        <f>I30/(F30+I30)</f>
        <v>0.5</v>
      </c>
      <c r="J66" s="474">
        <f>J30/(G30+J30)</f>
        <v>0.5</v>
      </c>
      <c r="K66" s="278">
        <f>K30/(H30+K30)</f>
        <v>0.5</v>
      </c>
      <c r="L66" s="37"/>
      <c r="M66" s="474"/>
      <c r="N66" s="278"/>
      <c r="O66" s="37"/>
      <c r="P66" s="474"/>
      <c r="Q66" s="278"/>
      <c r="R66" s="37"/>
      <c r="S66" s="474"/>
      <c r="T66" s="278"/>
      <c r="U66" s="48"/>
      <c r="V66" s="392"/>
      <c r="W66" s="287"/>
      <c r="X66" s="37"/>
      <c r="Y66" s="474"/>
      <c r="Z66" s="105"/>
      <c r="AA66" s="58" t="s">
        <v>87</v>
      </c>
    </row>
    <row r="67" spans="1:27" x14ac:dyDescent="0.2">
      <c r="A67" s="38" t="s">
        <v>67</v>
      </c>
      <c r="B67" s="397" t="s">
        <v>2</v>
      </c>
      <c r="C67" s="37"/>
      <c r="D67" s="474"/>
      <c r="E67" s="278"/>
      <c r="F67" s="37">
        <f>F$45*F66</f>
        <v>2.8250000000000002</v>
      </c>
      <c r="G67" s="474">
        <f>G$45*G66</f>
        <v>2.8250000000000002</v>
      </c>
      <c r="H67" s="278">
        <f>H$45*H66</f>
        <v>3</v>
      </c>
      <c r="I67" s="37">
        <f>I$45*I66</f>
        <v>2.8250000000000002</v>
      </c>
      <c r="J67" s="474">
        <f>J$45*J66</f>
        <v>2.8250000000000002</v>
      </c>
      <c r="K67" s="278">
        <f>K$45*K66</f>
        <v>3</v>
      </c>
      <c r="L67" s="37"/>
      <c r="M67" s="474"/>
      <c r="N67" s="278"/>
      <c r="O67" s="37"/>
      <c r="P67" s="474"/>
      <c r="Q67" s="278"/>
      <c r="R67" s="37"/>
      <c r="S67" s="474"/>
      <c r="T67" s="278"/>
      <c r="U67" s="182">
        <f>SUM(F67,I67)</f>
        <v>5.65</v>
      </c>
      <c r="V67" s="398">
        <f>SUM(G67,J67)</f>
        <v>5.65</v>
      </c>
      <c r="W67" s="313">
        <f>SUM(H67,K67)</f>
        <v>6</v>
      </c>
      <c r="X67" s="150"/>
      <c r="Y67" s="470"/>
      <c r="Z67" s="106"/>
      <c r="AA67" s="58" t="s">
        <v>34</v>
      </c>
    </row>
    <row r="68" spans="1:27" x14ac:dyDescent="0.2">
      <c r="A68" s="338"/>
      <c r="B68" s="390"/>
      <c r="C68" s="156"/>
      <c r="D68" s="440"/>
      <c r="E68" s="297"/>
      <c r="F68" s="156"/>
      <c r="G68" s="440"/>
      <c r="H68" s="297"/>
      <c r="I68" s="156"/>
      <c r="J68" s="440"/>
      <c r="K68" s="297"/>
      <c r="L68" s="156"/>
      <c r="M68" s="440"/>
      <c r="N68" s="297"/>
      <c r="O68" s="156"/>
      <c r="P68" s="440"/>
      <c r="Q68" s="297"/>
      <c r="R68" s="156"/>
      <c r="S68" s="440"/>
      <c r="T68" s="297"/>
      <c r="U68" s="157"/>
      <c r="V68" s="416"/>
      <c r="W68" s="283"/>
      <c r="X68" s="420"/>
      <c r="Y68" s="419"/>
      <c r="Z68" s="418"/>
      <c r="AA68" s="58"/>
    </row>
    <row r="69" spans="1:27" x14ac:dyDescent="0.2">
      <c r="A69" s="338"/>
      <c r="B69" s="390"/>
      <c r="C69" s="156"/>
      <c r="D69" s="440"/>
      <c r="E69" s="297"/>
      <c r="F69" s="156"/>
      <c r="G69" s="440"/>
      <c r="H69" s="297"/>
      <c r="I69" s="156"/>
      <c r="J69" s="440"/>
      <c r="K69" s="297"/>
      <c r="L69" s="156"/>
      <c r="M69" s="440"/>
      <c r="N69" s="297"/>
      <c r="O69" s="156"/>
      <c r="P69" s="440"/>
      <c r="Q69" s="297"/>
      <c r="R69" s="156"/>
      <c r="S69" s="440"/>
      <c r="T69" s="297"/>
      <c r="U69" s="157"/>
      <c r="V69" s="416"/>
      <c r="W69" s="283"/>
      <c r="X69" s="420"/>
      <c r="Y69" s="419"/>
      <c r="Z69" s="418"/>
      <c r="AA69" s="58"/>
    </row>
    <row r="70" spans="1:27" x14ac:dyDescent="0.2">
      <c r="A70" s="35" t="s">
        <v>62</v>
      </c>
      <c r="B70" s="397" t="s">
        <v>3</v>
      </c>
      <c r="C70" s="133"/>
      <c r="D70" s="476"/>
      <c r="E70" s="279"/>
      <c r="F70" s="133">
        <f>-F30/(C31+F30)</f>
        <v>-0.62870358541457527</v>
      </c>
      <c r="G70" s="476">
        <f>-G30/(D31+G30)</f>
        <v>-0.62870358541457694</v>
      </c>
      <c r="H70" s="279">
        <f>-H30/(E31+H30)</f>
        <v>-0.62870358541457616</v>
      </c>
      <c r="I70" s="37">
        <v>1</v>
      </c>
      <c r="J70" s="474">
        <v>1</v>
      </c>
      <c r="K70" s="278">
        <v>1</v>
      </c>
      <c r="L70" s="37"/>
      <c r="M70" s="474"/>
      <c r="N70" s="278"/>
      <c r="O70" s="37"/>
      <c r="P70" s="474"/>
      <c r="Q70" s="278"/>
      <c r="R70" s="37"/>
      <c r="S70" s="474"/>
      <c r="T70" s="278"/>
      <c r="U70" s="48"/>
      <c r="V70" s="392"/>
      <c r="W70" s="287"/>
      <c r="X70" s="37"/>
      <c r="Y70" s="474"/>
      <c r="Z70" s="105"/>
      <c r="AA70" s="58" t="s">
        <v>87</v>
      </c>
    </row>
    <row r="71" spans="1:27" x14ac:dyDescent="0.2">
      <c r="A71" s="38" t="s">
        <v>63</v>
      </c>
      <c r="B71" s="397" t="s">
        <v>2</v>
      </c>
      <c r="C71" s="37"/>
      <c r="D71" s="474"/>
      <c r="E71" s="278"/>
      <c r="F71" s="133">
        <f>F$46*F70</f>
        <v>-3.5521752575923506</v>
      </c>
      <c r="G71" s="476">
        <f>G$46*G70</f>
        <v>-3.55217525759236</v>
      </c>
      <c r="H71" s="279">
        <f>H$46*H70</f>
        <v>-3.772221512487457</v>
      </c>
      <c r="I71" s="133">
        <f>I$46*I70</f>
        <v>5.65</v>
      </c>
      <c r="J71" s="476">
        <f>J$46*J70</f>
        <v>5.65</v>
      </c>
      <c r="K71" s="279">
        <f>K$46*K70</f>
        <v>6</v>
      </c>
      <c r="L71" s="37"/>
      <c r="M71" s="474"/>
      <c r="N71" s="278"/>
      <c r="O71" s="37"/>
      <c r="P71" s="474"/>
      <c r="Q71" s="278"/>
      <c r="R71" s="37"/>
      <c r="S71" s="474"/>
      <c r="T71" s="278"/>
      <c r="U71" s="182">
        <f>SUM(F71,I71)</f>
        <v>2.0978247424076497</v>
      </c>
      <c r="V71" s="398">
        <f>SUM(G71,J71)</f>
        <v>2.0978247424076404</v>
      </c>
      <c r="W71" s="313">
        <f>SUM(H71,K71)</f>
        <v>2.227778487512543</v>
      </c>
      <c r="X71" s="150"/>
      <c r="Y71" s="470"/>
      <c r="Z71" s="106"/>
      <c r="AA71" s="58" t="s">
        <v>32</v>
      </c>
    </row>
    <row r="72" spans="1:27" x14ac:dyDescent="0.2">
      <c r="A72" s="338"/>
      <c r="B72" s="390"/>
      <c r="C72" s="156"/>
      <c r="D72" s="440"/>
      <c r="E72" s="297"/>
      <c r="F72" s="156"/>
      <c r="G72" s="440"/>
      <c r="H72" s="297"/>
      <c r="I72" s="156"/>
      <c r="J72" s="440"/>
      <c r="K72" s="297"/>
      <c r="L72" s="156"/>
      <c r="M72" s="440"/>
      <c r="N72" s="297"/>
      <c r="O72" s="156"/>
      <c r="P72" s="440"/>
      <c r="Q72" s="297"/>
      <c r="R72" s="156"/>
      <c r="S72" s="440"/>
      <c r="T72" s="297"/>
      <c r="U72" s="157"/>
      <c r="V72" s="416"/>
      <c r="W72" s="283"/>
      <c r="X72" s="420"/>
      <c r="Y72" s="419"/>
      <c r="Z72" s="418"/>
      <c r="AA72" s="58"/>
    </row>
    <row r="73" spans="1:27" x14ac:dyDescent="0.2">
      <c r="A73" s="338"/>
      <c r="B73" s="390"/>
      <c r="C73" s="156"/>
      <c r="D73" s="440"/>
      <c r="E73" s="297"/>
      <c r="F73" s="156"/>
      <c r="G73" s="440"/>
      <c r="H73" s="297"/>
      <c r="I73" s="156"/>
      <c r="J73" s="440"/>
      <c r="K73" s="297"/>
      <c r="L73" s="156"/>
      <c r="M73" s="440"/>
      <c r="N73" s="297"/>
      <c r="O73" s="156"/>
      <c r="P73" s="440"/>
      <c r="Q73" s="297"/>
      <c r="R73" s="156"/>
      <c r="S73" s="440"/>
      <c r="T73" s="297"/>
      <c r="U73" s="157"/>
      <c r="V73" s="416"/>
      <c r="W73" s="283"/>
      <c r="X73" s="420"/>
      <c r="Y73" s="419"/>
      <c r="Z73" s="418"/>
      <c r="AA73" s="58"/>
    </row>
    <row r="74" spans="1:27" x14ac:dyDescent="0.2">
      <c r="A74" s="35" t="s">
        <v>68</v>
      </c>
      <c r="B74" s="397" t="s">
        <v>3</v>
      </c>
      <c r="C74" s="133"/>
      <c r="D74" s="476"/>
      <c r="E74" s="279"/>
      <c r="F74" s="37">
        <v>0</v>
      </c>
      <c r="G74" s="474">
        <v>0</v>
      </c>
      <c r="H74" s="278">
        <v>0</v>
      </c>
      <c r="I74" s="133">
        <v>1</v>
      </c>
      <c r="J74" s="476">
        <v>1</v>
      </c>
      <c r="K74" s="279">
        <v>1</v>
      </c>
      <c r="L74" s="37"/>
      <c r="M74" s="474"/>
      <c r="N74" s="278"/>
      <c r="O74" s="37"/>
      <c r="P74" s="474"/>
      <c r="Q74" s="278"/>
      <c r="R74" s="37"/>
      <c r="S74" s="474"/>
      <c r="T74" s="278"/>
      <c r="U74" s="48"/>
      <c r="V74" s="392"/>
      <c r="W74" s="287"/>
      <c r="X74" s="37"/>
      <c r="Y74" s="474"/>
      <c r="Z74" s="105"/>
      <c r="AA74" s="58" t="s">
        <v>24</v>
      </c>
    </row>
    <row r="75" spans="1:27" x14ac:dyDescent="0.2">
      <c r="A75" s="38" t="s">
        <v>69</v>
      </c>
      <c r="B75" s="397" t="s">
        <v>2</v>
      </c>
      <c r="C75" s="37"/>
      <c r="D75" s="474"/>
      <c r="E75" s="278"/>
      <c r="F75" s="133">
        <f>F$46*F74</f>
        <v>0</v>
      </c>
      <c r="G75" s="476">
        <f>G$46*G74</f>
        <v>0</v>
      </c>
      <c r="H75" s="279">
        <f>H$46*H74</f>
        <v>0</v>
      </c>
      <c r="I75" s="133">
        <f>I$46*I74</f>
        <v>5.65</v>
      </c>
      <c r="J75" s="476">
        <f>J$46*J74</f>
        <v>5.65</v>
      </c>
      <c r="K75" s="279">
        <f>K$46*K74</f>
        <v>6</v>
      </c>
      <c r="L75" s="37"/>
      <c r="M75" s="474"/>
      <c r="N75" s="278"/>
      <c r="O75" s="37"/>
      <c r="P75" s="474"/>
      <c r="Q75" s="278"/>
      <c r="R75" s="37"/>
      <c r="S75" s="474"/>
      <c r="T75" s="278"/>
      <c r="U75" s="182">
        <f>SUM(F75,I75)</f>
        <v>5.65</v>
      </c>
      <c r="V75" s="398">
        <f>SUM(G75,J75)</f>
        <v>5.65</v>
      </c>
      <c r="W75" s="313">
        <f>SUM(H75,K75)</f>
        <v>6</v>
      </c>
      <c r="X75" s="150"/>
      <c r="Y75" s="470"/>
      <c r="Z75" s="106"/>
      <c r="AA75" s="58" t="s">
        <v>33</v>
      </c>
    </row>
    <row r="76" spans="1:27" x14ac:dyDescent="0.2">
      <c r="A76" s="338"/>
      <c r="B76" s="390"/>
      <c r="C76" s="156"/>
      <c r="D76" s="440"/>
      <c r="E76" s="297"/>
      <c r="F76" s="156"/>
      <c r="G76" s="440"/>
      <c r="H76" s="297"/>
      <c r="I76" s="156"/>
      <c r="J76" s="440"/>
      <c r="K76" s="297"/>
      <c r="L76" s="156"/>
      <c r="M76" s="440"/>
      <c r="N76" s="297"/>
      <c r="O76" s="156"/>
      <c r="P76" s="440"/>
      <c r="Q76" s="297"/>
      <c r="R76" s="156"/>
      <c r="S76" s="440"/>
      <c r="T76" s="297"/>
      <c r="U76" s="157"/>
      <c r="V76" s="416"/>
      <c r="W76" s="283"/>
      <c r="X76" s="420"/>
      <c r="Y76" s="419"/>
      <c r="Z76" s="418"/>
      <c r="AA76" s="58"/>
    </row>
    <row r="77" spans="1:27" x14ac:dyDescent="0.2">
      <c r="A77" s="338"/>
      <c r="B77" s="390"/>
      <c r="C77" s="156"/>
      <c r="D77" s="440"/>
      <c r="E77" s="297"/>
      <c r="F77" s="156"/>
      <c r="G77" s="440"/>
      <c r="H77" s="297"/>
      <c r="I77" s="156"/>
      <c r="J77" s="440"/>
      <c r="K77" s="297"/>
      <c r="L77" s="156"/>
      <c r="M77" s="440"/>
      <c r="N77" s="297"/>
      <c r="O77" s="156"/>
      <c r="P77" s="440"/>
      <c r="Q77" s="297"/>
      <c r="R77" s="156"/>
      <c r="S77" s="440"/>
      <c r="T77" s="297"/>
      <c r="U77" s="157"/>
      <c r="V77" s="416"/>
      <c r="W77" s="283"/>
      <c r="X77" s="420"/>
      <c r="Y77" s="419"/>
      <c r="Z77" s="418"/>
      <c r="AA77" s="58"/>
    </row>
    <row r="78" spans="1:27" x14ac:dyDescent="0.2">
      <c r="A78" s="125" t="s">
        <v>189</v>
      </c>
      <c r="B78" s="475" t="s">
        <v>3</v>
      </c>
      <c r="C78" s="133"/>
      <c r="D78" s="476"/>
      <c r="E78" s="279"/>
      <c r="F78" s="37">
        <v>1</v>
      </c>
      <c r="G78" s="474">
        <v>1</v>
      </c>
      <c r="H78" s="278">
        <v>1</v>
      </c>
      <c r="I78" s="37">
        <v>0</v>
      </c>
      <c r="J78" s="474">
        <v>0</v>
      </c>
      <c r="K78" s="278">
        <v>0</v>
      </c>
      <c r="L78" s="37">
        <v>1</v>
      </c>
      <c r="M78" s="474">
        <v>1</v>
      </c>
      <c r="N78" s="278">
        <v>1</v>
      </c>
      <c r="O78" s="37">
        <v>0</v>
      </c>
      <c r="P78" s="474">
        <v>0</v>
      </c>
      <c r="Q78" s="278">
        <v>0</v>
      </c>
      <c r="R78" s="37">
        <v>1</v>
      </c>
      <c r="S78" s="474">
        <v>1</v>
      </c>
      <c r="T78" s="278">
        <v>1</v>
      </c>
      <c r="U78" s="48"/>
      <c r="V78" s="392"/>
      <c r="W78" s="287"/>
      <c r="X78" s="37"/>
      <c r="Y78" s="474"/>
      <c r="Z78" s="105"/>
      <c r="AA78" s="176" t="s">
        <v>24</v>
      </c>
    </row>
    <row r="79" spans="1:27" x14ac:dyDescent="0.2">
      <c r="A79" s="175" t="s">
        <v>190</v>
      </c>
      <c r="B79" s="475" t="s">
        <v>2</v>
      </c>
      <c r="C79" s="37"/>
      <c r="D79" s="474"/>
      <c r="E79" s="278"/>
      <c r="F79" s="133">
        <f>F$46*F78</f>
        <v>5.65</v>
      </c>
      <c r="G79" s="476">
        <f>G$46*G78</f>
        <v>5.65</v>
      </c>
      <c r="H79" s="279">
        <f>H$46*H78</f>
        <v>6</v>
      </c>
      <c r="I79" s="133">
        <f>I$46*I78</f>
        <v>0</v>
      </c>
      <c r="J79" s="476">
        <f>J$46*J78</f>
        <v>0</v>
      </c>
      <c r="K79" s="279">
        <f>K$46*K78</f>
        <v>0</v>
      </c>
      <c r="L79" s="37">
        <f>L$48*L78</f>
        <v>8.5</v>
      </c>
      <c r="M79" s="474">
        <f>M$48*M78</f>
        <v>8.5</v>
      </c>
      <c r="N79" s="278">
        <f>N$48*N78</f>
        <v>8.5</v>
      </c>
      <c r="O79" s="37">
        <f>O$50*O78</f>
        <v>0</v>
      </c>
      <c r="P79" s="474">
        <f>P$50*P78</f>
        <v>0</v>
      </c>
      <c r="Q79" s="278">
        <f>Q$50*Q78</f>
        <v>0</v>
      </c>
      <c r="R79" s="37">
        <f>R$51*R78</f>
        <v>15</v>
      </c>
      <c r="S79" s="474">
        <f>S$51*S78</f>
        <v>15</v>
      </c>
      <c r="T79" s="278">
        <f>T$51*T78</f>
        <v>15</v>
      </c>
      <c r="U79" s="473">
        <f>SUM(F79,I79)+SUM(L79,O79,R79)</f>
        <v>29.15</v>
      </c>
      <c r="V79" s="472">
        <f>SUM(G79,J79)+SUM(M79,P79,S79)</f>
        <v>29.15</v>
      </c>
      <c r="W79" s="471">
        <f>SUM(H79,K79)+SUM(N79,Q79,T79)</f>
        <v>29.5</v>
      </c>
      <c r="X79" s="150"/>
      <c r="Y79" s="470"/>
      <c r="Z79" s="106"/>
      <c r="AA79" s="58" t="s">
        <v>187</v>
      </c>
    </row>
    <row r="80" spans="1:27" x14ac:dyDescent="0.2">
      <c r="A80" s="338"/>
      <c r="B80" s="390"/>
      <c r="C80" s="156"/>
      <c r="D80" s="440"/>
      <c r="E80" s="297"/>
      <c r="F80" s="156"/>
      <c r="G80" s="440"/>
      <c r="H80" s="297"/>
      <c r="I80" s="156"/>
      <c r="J80" s="440"/>
      <c r="K80" s="297"/>
      <c r="L80" s="156"/>
      <c r="M80" s="440"/>
      <c r="N80" s="297"/>
      <c r="O80" s="156"/>
      <c r="P80" s="440"/>
      <c r="Q80" s="297"/>
      <c r="R80" s="156"/>
      <c r="S80" s="440"/>
      <c r="T80" s="297"/>
      <c r="U80" s="157"/>
      <c r="V80" s="416"/>
      <c r="W80" s="283"/>
      <c r="X80" s="420"/>
      <c r="Y80" s="419"/>
      <c r="Z80" s="418"/>
      <c r="AA80" s="58"/>
    </row>
    <row r="81" spans="1:27" x14ac:dyDescent="0.2">
      <c r="A81" s="338"/>
      <c r="B81" s="390"/>
      <c r="C81" s="156"/>
      <c r="D81" s="440"/>
      <c r="E81" s="297"/>
      <c r="F81" s="156"/>
      <c r="G81" s="440"/>
      <c r="H81" s="297"/>
      <c r="I81" s="156"/>
      <c r="J81" s="440"/>
      <c r="K81" s="297"/>
      <c r="L81" s="156"/>
      <c r="M81" s="440"/>
      <c r="N81" s="297"/>
      <c r="O81" s="156"/>
      <c r="P81" s="440"/>
      <c r="Q81" s="297"/>
      <c r="R81" s="156"/>
      <c r="S81" s="440"/>
      <c r="T81" s="297"/>
      <c r="U81" s="157"/>
      <c r="V81" s="416"/>
      <c r="W81" s="283"/>
      <c r="X81" s="420"/>
      <c r="Y81" s="419"/>
      <c r="Z81" s="418"/>
      <c r="AA81" s="58"/>
    </row>
    <row r="82" spans="1:27" x14ac:dyDescent="0.2">
      <c r="A82" s="125" t="s">
        <v>191</v>
      </c>
      <c r="B82" s="475" t="s">
        <v>3</v>
      </c>
      <c r="C82" s="133"/>
      <c r="D82" s="476"/>
      <c r="E82" s="279"/>
      <c r="F82" s="37">
        <v>0</v>
      </c>
      <c r="G82" s="474">
        <v>0</v>
      </c>
      <c r="H82" s="278">
        <v>0</v>
      </c>
      <c r="I82" s="133">
        <v>1</v>
      </c>
      <c r="J82" s="476">
        <v>1</v>
      </c>
      <c r="K82" s="279">
        <v>1</v>
      </c>
      <c r="L82" s="37">
        <v>1</v>
      </c>
      <c r="M82" s="474">
        <v>1</v>
      </c>
      <c r="N82" s="278">
        <v>1</v>
      </c>
      <c r="O82" s="37">
        <v>0</v>
      </c>
      <c r="P82" s="474">
        <v>0</v>
      </c>
      <c r="Q82" s="278">
        <v>0</v>
      </c>
      <c r="R82" s="37">
        <v>1</v>
      </c>
      <c r="S82" s="474">
        <v>1</v>
      </c>
      <c r="T82" s="278">
        <v>1</v>
      </c>
      <c r="U82" s="48"/>
      <c r="V82" s="392"/>
      <c r="W82" s="287"/>
      <c r="X82" s="37"/>
      <c r="Y82" s="474"/>
      <c r="Z82" s="105"/>
      <c r="AA82" s="176" t="s">
        <v>24</v>
      </c>
    </row>
    <row r="83" spans="1:27" x14ac:dyDescent="0.2">
      <c r="A83" s="175" t="s">
        <v>192</v>
      </c>
      <c r="B83" s="475" t="s">
        <v>2</v>
      </c>
      <c r="C83" s="37"/>
      <c r="D83" s="474"/>
      <c r="E83" s="278"/>
      <c r="F83" s="133">
        <f>F$46*F82</f>
        <v>0</v>
      </c>
      <c r="G83" s="476">
        <f>G$46*G82</f>
        <v>0</v>
      </c>
      <c r="H83" s="279">
        <f>H$46*H82</f>
        <v>0</v>
      </c>
      <c r="I83" s="133">
        <f>I$46*I82</f>
        <v>5.65</v>
      </c>
      <c r="J83" s="476">
        <f>J$46*J82</f>
        <v>5.65</v>
      </c>
      <c r="K83" s="279">
        <f>K$46*K82</f>
        <v>6</v>
      </c>
      <c r="L83" s="37">
        <f>L$48*L82</f>
        <v>8.5</v>
      </c>
      <c r="M83" s="474">
        <f>M$48*M82</f>
        <v>8.5</v>
      </c>
      <c r="N83" s="278">
        <f>N$48*N82</f>
        <v>8.5</v>
      </c>
      <c r="O83" s="37">
        <f>O$50*O82</f>
        <v>0</v>
      </c>
      <c r="P83" s="474">
        <f>P$50*P82</f>
        <v>0</v>
      </c>
      <c r="Q83" s="278">
        <f>Q$50*Q82</f>
        <v>0</v>
      </c>
      <c r="R83" s="37">
        <f>R$51*R82</f>
        <v>15</v>
      </c>
      <c r="S83" s="474">
        <f>S$51*S82</f>
        <v>15</v>
      </c>
      <c r="T83" s="278">
        <f>T$51*T82</f>
        <v>15</v>
      </c>
      <c r="U83" s="473">
        <f>SUM(F83,I83)+SUM(L83,O83,R83)</f>
        <v>29.15</v>
      </c>
      <c r="V83" s="472">
        <f>SUM(G83,J83)+SUM(M83,P83,S83)</f>
        <v>29.15</v>
      </c>
      <c r="W83" s="471">
        <f>SUM(H83,K83)+SUM(N83,Q83,T83)</f>
        <v>29.5</v>
      </c>
      <c r="X83" s="150"/>
      <c r="Y83" s="470"/>
      <c r="Z83" s="106"/>
      <c r="AA83" s="58" t="s">
        <v>188</v>
      </c>
    </row>
    <row r="84" spans="1:27" x14ac:dyDescent="0.2">
      <c r="A84" s="338"/>
      <c r="B84" s="390"/>
      <c r="C84" s="156"/>
      <c r="D84" s="440"/>
      <c r="E84" s="297"/>
      <c r="F84" s="156"/>
      <c r="G84" s="440"/>
      <c r="H84" s="297"/>
      <c r="I84" s="156"/>
      <c r="J84" s="440"/>
      <c r="K84" s="297"/>
      <c r="L84" s="156"/>
      <c r="M84" s="440"/>
      <c r="N84" s="297"/>
      <c r="O84" s="156"/>
      <c r="P84" s="440"/>
      <c r="Q84" s="297"/>
      <c r="R84" s="156"/>
      <c r="S84" s="440"/>
      <c r="T84" s="297"/>
      <c r="U84" s="157"/>
      <c r="V84" s="416"/>
      <c r="W84" s="283"/>
      <c r="X84" s="420"/>
      <c r="Y84" s="419"/>
      <c r="Z84" s="418"/>
      <c r="AA84" s="58"/>
    </row>
    <row r="85" spans="1:27" x14ac:dyDescent="0.2">
      <c r="A85" s="338"/>
      <c r="B85" s="390"/>
      <c r="C85" s="156"/>
      <c r="D85" s="440"/>
      <c r="E85" s="297"/>
      <c r="F85" s="156"/>
      <c r="G85" s="440"/>
      <c r="H85" s="297"/>
      <c r="I85" s="156"/>
      <c r="J85" s="440"/>
      <c r="K85" s="297"/>
      <c r="L85" s="156"/>
      <c r="M85" s="440"/>
      <c r="N85" s="297"/>
      <c r="O85" s="156"/>
      <c r="P85" s="440"/>
      <c r="Q85" s="297"/>
      <c r="R85" s="156"/>
      <c r="S85" s="440"/>
      <c r="T85" s="297"/>
      <c r="U85" s="157"/>
      <c r="V85" s="416"/>
      <c r="W85" s="283"/>
      <c r="X85" s="420"/>
      <c r="Y85" s="419"/>
      <c r="Z85" s="418"/>
      <c r="AA85" s="58"/>
    </row>
    <row r="86" spans="1:27" x14ac:dyDescent="0.2">
      <c r="A86" s="125" t="s">
        <v>193</v>
      </c>
      <c r="B86" s="475" t="s">
        <v>3</v>
      </c>
      <c r="C86" s="133"/>
      <c r="D86" s="476"/>
      <c r="E86" s="279"/>
      <c r="F86" s="133">
        <v>-1</v>
      </c>
      <c r="G86" s="476">
        <v>-1</v>
      </c>
      <c r="H86" s="279">
        <v>-1</v>
      </c>
      <c r="I86" s="133">
        <v>1</v>
      </c>
      <c r="J86" s="476">
        <v>1</v>
      </c>
      <c r="K86" s="279">
        <v>1</v>
      </c>
      <c r="L86" s="37">
        <v>1</v>
      </c>
      <c r="M86" s="474">
        <v>1</v>
      </c>
      <c r="N86" s="278">
        <v>1</v>
      </c>
      <c r="O86" s="37">
        <v>0</v>
      </c>
      <c r="P86" s="474">
        <v>0</v>
      </c>
      <c r="Q86" s="278">
        <v>0</v>
      </c>
      <c r="R86" s="37">
        <v>0</v>
      </c>
      <c r="S86" s="474">
        <v>0</v>
      </c>
      <c r="T86" s="278">
        <v>0</v>
      </c>
      <c r="U86" s="48"/>
      <c r="V86" s="392"/>
      <c r="W86" s="287"/>
      <c r="X86" s="37"/>
      <c r="Y86" s="474"/>
      <c r="Z86" s="105"/>
      <c r="AA86" s="176" t="s">
        <v>24</v>
      </c>
    </row>
    <row r="87" spans="1:27" x14ac:dyDescent="0.2">
      <c r="A87" s="175" t="s">
        <v>194</v>
      </c>
      <c r="B87" s="475" t="s">
        <v>2</v>
      </c>
      <c r="C87" s="37"/>
      <c r="D87" s="474"/>
      <c r="E87" s="278"/>
      <c r="F87" s="133">
        <f>F$46*F86</f>
        <v>-5.65</v>
      </c>
      <c r="G87" s="476">
        <f>G$46*G86</f>
        <v>-5.65</v>
      </c>
      <c r="H87" s="279">
        <f>H$46*H86</f>
        <v>-6</v>
      </c>
      <c r="I87" s="133">
        <f>I$46*I86</f>
        <v>5.65</v>
      </c>
      <c r="J87" s="476">
        <f>J$46*J86</f>
        <v>5.65</v>
      </c>
      <c r="K87" s="279">
        <f>K$46*K86</f>
        <v>6</v>
      </c>
      <c r="L87" s="37">
        <f>L$49*L86</f>
        <v>6</v>
      </c>
      <c r="M87" s="474">
        <f>M$49*M86</f>
        <v>6</v>
      </c>
      <c r="N87" s="278">
        <f>N$49*N86</f>
        <v>6</v>
      </c>
      <c r="O87" s="37">
        <f>O$50*O86</f>
        <v>0</v>
      </c>
      <c r="P87" s="474">
        <f>P$50*P86</f>
        <v>0</v>
      </c>
      <c r="Q87" s="278">
        <f>Q$50*Q86</f>
        <v>0</v>
      </c>
      <c r="R87" s="37">
        <f>R$51*R86</f>
        <v>0</v>
      </c>
      <c r="S87" s="474">
        <f>S$51*S86</f>
        <v>0</v>
      </c>
      <c r="T87" s="278">
        <f>T$51*T86</f>
        <v>0</v>
      </c>
      <c r="U87" s="473">
        <f>SUM(F87,I87)+SUM(L87,O87,R87)</f>
        <v>6</v>
      </c>
      <c r="V87" s="472">
        <f>SUM(G87,J87)+SUM(M87,P87,S87)</f>
        <v>6</v>
      </c>
      <c r="W87" s="471">
        <f>SUM(H87,K87)+SUM(N87,Q87,T87)</f>
        <v>6</v>
      </c>
      <c r="X87" s="150"/>
      <c r="Y87" s="470"/>
      <c r="Z87" s="106"/>
      <c r="AA87" s="58" t="s">
        <v>215</v>
      </c>
    </row>
    <row r="88" spans="1:27" x14ac:dyDescent="0.2">
      <c r="A88" s="469"/>
      <c r="B88" s="390"/>
      <c r="C88" s="156"/>
      <c r="D88" s="440"/>
      <c r="E88" s="297"/>
      <c r="F88" s="156"/>
      <c r="G88" s="440"/>
      <c r="H88" s="297"/>
      <c r="I88" s="156"/>
      <c r="J88" s="440"/>
      <c r="K88" s="297"/>
      <c r="L88" s="156"/>
      <c r="M88" s="440"/>
      <c r="N88" s="297"/>
      <c r="O88" s="156"/>
      <c r="P88" s="440"/>
      <c r="Q88" s="297"/>
      <c r="R88" s="156"/>
      <c r="S88" s="440"/>
      <c r="T88" s="297"/>
      <c r="U88" s="157"/>
      <c r="V88" s="416"/>
      <c r="W88" s="283"/>
      <c r="X88" s="420"/>
      <c r="Y88" s="419"/>
      <c r="Z88" s="418"/>
      <c r="AA88" s="58"/>
    </row>
    <row r="89" spans="1:27" x14ac:dyDescent="0.2">
      <c r="A89" s="469"/>
      <c r="B89" s="390"/>
      <c r="C89" s="156"/>
      <c r="D89" s="440"/>
      <c r="E89" s="297"/>
      <c r="F89" s="156"/>
      <c r="G89" s="440"/>
      <c r="H89" s="297"/>
      <c r="I89" s="156"/>
      <c r="J89" s="440"/>
      <c r="K89" s="297"/>
      <c r="L89" s="156"/>
      <c r="M89" s="440"/>
      <c r="N89" s="297"/>
      <c r="O89" s="156"/>
      <c r="P89" s="440"/>
      <c r="Q89" s="297"/>
      <c r="R89" s="156"/>
      <c r="S89" s="440"/>
      <c r="T89" s="297"/>
      <c r="U89" s="157"/>
      <c r="V89" s="416"/>
      <c r="W89" s="283"/>
      <c r="X89" s="420"/>
      <c r="Y89" s="419"/>
      <c r="Z89" s="418"/>
      <c r="AA89" s="58"/>
    </row>
    <row r="90" spans="1:27" x14ac:dyDescent="0.2">
      <c r="A90" s="125" t="s">
        <v>202</v>
      </c>
      <c r="B90" s="475" t="s">
        <v>3</v>
      </c>
      <c r="C90" s="133"/>
      <c r="D90" s="476"/>
      <c r="E90" s="279"/>
      <c r="F90" s="133">
        <v>1</v>
      </c>
      <c r="G90" s="476">
        <v>1</v>
      </c>
      <c r="H90" s="279">
        <v>1</v>
      </c>
      <c r="I90" s="133">
        <v>0</v>
      </c>
      <c r="J90" s="476">
        <v>0</v>
      </c>
      <c r="K90" s="279">
        <v>0</v>
      </c>
      <c r="L90" s="37">
        <v>1</v>
      </c>
      <c r="M90" s="474">
        <v>1</v>
      </c>
      <c r="N90" s="278">
        <v>1</v>
      </c>
      <c r="O90" s="37">
        <v>0</v>
      </c>
      <c r="P90" s="474">
        <v>0</v>
      </c>
      <c r="Q90" s="278">
        <v>0</v>
      </c>
      <c r="R90" s="37">
        <v>0</v>
      </c>
      <c r="S90" s="474">
        <v>0</v>
      </c>
      <c r="T90" s="278">
        <v>0</v>
      </c>
      <c r="U90" s="48"/>
      <c r="V90" s="392"/>
      <c r="W90" s="287"/>
      <c r="X90" s="37"/>
      <c r="Y90" s="474"/>
      <c r="Z90" s="105"/>
      <c r="AA90" s="176" t="s">
        <v>24</v>
      </c>
    </row>
    <row r="91" spans="1:27" x14ac:dyDescent="0.2">
      <c r="A91" s="175" t="s">
        <v>203</v>
      </c>
      <c r="B91" s="475" t="s">
        <v>2</v>
      </c>
      <c r="C91" s="37"/>
      <c r="D91" s="474"/>
      <c r="E91" s="278"/>
      <c r="F91" s="37">
        <f>F$47*F90</f>
        <v>2</v>
      </c>
      <c r="G91" s="474">
        <f>G$47*G90</f>
        <v>2</v>
      </c>
      <c r="H91" s="278">
        <f>H$47*H90</f>
        <v>2</v>
      </c>
      <c r="I91" s="37">
        <f>I$47*I90</f>
        <v>0</v>
      </c>
      <c r="J91" s="474">
        <f>J$47*J90</f>
        <v>0</v>
      </c>
      <c r="K91" s="278">
        <f>K$47*K90</f>
        <v>0</v>
      </c>
      <c r="L91" s="37">
        <f>L$49*L90</f>
        <v>6</v>
      </c>
      <c r="M91" s="474">
        <f>M$49*M90</f>
        <v>6</v>
      </c>
      <c r="N91" s="278">
        <f>N$49*N90</f>
        <v>6</v>
      </c>
      <c r="O91" s="37">
        <f>O$50*O90</f>
        <v>0</v>
      </c>
      <c r="P91" s="474">
        <f>P$50*P90</f>
        <v>0</v>
      </c>
      <c r="Q91" s="278">
        <f>Q$50*Q90</f>
        <v>0</v>
      </c>
      <c r="R91" s="37">
        <f>R$51*R90</f>
        <v>0</v>
      </c>
      <c r="S91" s="474">
        <f>S$51*S90</f>
        <v>0</v>
      </c>
      <c r="T91" s="278">
        <f>T$51*T90</f>
        <v>0</v>
      </c>
      <c r="U91" s="473">
        <f>SQRT(SUMSQ(F91,I91))+SUM(L91,O91,R91)</f>
        <v>8</v>
      </c>
      <c r="V91" s="472">
        <f>SQRT(SUMSQ(G91,J91))+SUM(M91,P91,S91)</f>
        <v>8</v>
      </c>
      <c r="W91" s="471">
        <f>SQRT(SUMSQ(H91,K91))+SUM(N91,Q91,T91)</f>
        <v>8</v>
      </c>
      <c r="X91" s="150"/>
      <c r="Y91" s="470"/>
      <c r="Z91" s="106"/>
      <c r="AA91" s="58" t="s">
        <v>216</v>
      </c>
    </row>
    <row r="92" spans="1:27" x14ac:dyDescent="0.2">
      <c r="A92" s="469"/>
      <c r="B92" s="390"/>
      <c r="C92" s="156"/>
      <c r="D92" s="440"/>
      <c r="E92" s="297"/>
      <c r="F92" s="156"/>
      <c r="G92" s="440"/>
      <c r="H92" s="297"/>
      <c r="I92" s="156"/>
      <c r="J92" s="440"/>
      <c r="K92" s="297"/>
      <c r="L92" s="156"/>
      <c r="M92" s="440"/>
      <c r="N92" s="297"/>
      <c r="O92" s="156"/>
      <c r="P92" s="440"/>
      <c r="Q92" s="297"/>
      <c r="R92" s="156"/>
      <c r="S92" s="440"/>
      <c r="T92" s="297"/>
      <c r="U92" s="157"/>
      <c r="V92" s="416"/>
      <c r="W92" s="283"/>
      <c r="X92" s="420"/>
      <c r="Y92" s="419"/>
      <c r="Z92" s="418"/>
      <c r="AA92" s="58"/>
    </row>
    <row r="93" spans="1:27" x14ac:dyDescent="0.2">
      <c r="A93" s="469"/>
      <c r="B93" s="390"/>
      <c r="C93" s="156"/>
      <c r="D93" s="440"/>
      <c r="E93" s="297"/>
      <c r="F93" s="156"/>
      <c r="G93" s="440"/>
      <c r="H93" s="297"/>
      <c r="I93" s="156"/>
      <c r="J93" s="440"/>
      <c r="K93" s="297"/>
      <c r="L93" s="156"/>
      <c r="M93" s="440"/>
      <c r="N93" s="297"/>
      <c r="O93" s="156"/>
      <c r="P93" s="440"/>
      <c r="Q93" s="297"/>
      <c r="R93" s="156"/>
      <c r="S93" s="440"/>
      <c r="T93" s="297"/>
      <c r="U93" s="157"/>
      <c r="V93" s="416"/>
      <c r="W93" s="283"/>
      <c r="X93" s="420"/>
      <c r="Y93" s="419"/>
      <c r="Z93" s="418"/>
      <c r="AA93" s="58"/>
    </row>
    <row r="94" spans="1:27" x14ac:dyDescent="0.2">
      <c r="A94" s="125" t="s">
        <v>204</v>
      </c>
      <c r="B94" s="475" t="s">
        <v>3</v>
      </c>
      <c r="C94" s="133"/>
      <c r="D94" s="476"/>
      <c r="E94" s="279"/>
      <c r="F94" s="133">
        <v>0</v>
      </c>
      <c r="G94" s="476">
        <v>0</v>
      </c>
      <c r="H94" s="279">
        <v>0</v>
      </c>
      <c r="I94" s="133">
        <v>1</v>
      </c>
      <c r="J94" s="476">
        <v>1</v>
      </c>
      <c r="K94" s="279">
        <v>1</v>
      </c>
      <c r="L94" s="37">
        <v>1</v>
      </c>
      <c r="M94" s="474">
        <v>1</v>
      </c>
      <c r="N94" s="278">
        <v>1</v>
      </c>
      <c r="O94" s="37">
        <v>0</v>
      </c>
      <c r="P94" s="474">
        <v>0</v>
      </c>
      <c r="Q94" s="278">
        <v>0</v>
      </c>
      <c r="R94" s="37">
        <v>0</v>
      </c>
      <c r="S94" s="474">
        <v>0</v>
      </c>
      <c r="T94" s="278">
        <v>0</v>
      </c>
      <c r="U94" s="48"/>
      <c r="V94" s="392"/>
      <c r="W94" s="287"/>
      <c r="X94" s="37"/>
      <c r="Y94" s="474"/>
      <c r="Z94" s="105"/>
      <c r="AA94" s="176" t="s">
        <v>24</v>
      </c>
    </row>
    <row r="95" spans="1:27" x14ac:dyDescent="0.2">
      <c r="A95" s="175" t="s">
        <v>205</v>
      </c>
      <c r="B95" s="475" t="s">
        <v>2</v>
      </c>
      <c r="C95" s="37"/>
      <c r="D95" s="474"/>
      <c r="E95" s="278"/>
      <c r="F95" s="37">
        <f>F$47*F94</f>
        <v>0</v>
      </c>
      <c r="G95" s="474">
        <f>G$47*G94</f>
        <v>0</v>
      </c>
      <c r="H95" s="278">
        <f>H$47*H94</f>
        <v>0</v>
      </c>
      <c r="I95" s="37">
        <f>I$47*I94</f>
        <v>2</v>
      </c>
      <c r="J95" s="474">
        <f>J$47*J94</f>
        <v>2</v>
      </c>
      <c r="K95" s="278">
        <f>K$47*K94</f>
        <v>2</v>
      </c>
      <c r="L95" s="37">
        <f>L$49*L94</f>
        <v>6</v>
      </c>
      <c r="M95" s="474">
        <f>M$49*M94</f>
        <v>6</v>
      </c>
      <c r="N95" s="278">
        <f>N$49*N94</f>
        <v>6</v>
      </c>
      <c r="O95" s="37">
        <f>O$50*O94</f>
        <v>0</v>
      </c>
      <c r="P95" s="474">
        <f>P$50*P94</f>
        <v>0</v>
      </c>
      <c r="Q95" s="278">
        <f>Q$50*Q94</f>
        <v>0</v>
      </c>
      <c r="R95" s="37">
        <f>R$51*R94</f>
        <v>0</v>
      </c>
      <c r="S95" s="474">
        <f>S$51*S94</f>
        <v>0</v>
      </c>
      <c r="T95" s="278">
        <f>T$51*T94</f>
        <v>0</v>
      </c>
      <c r="U95" s="473">
        <f>SQRT(SUMSQ(F95,I95))+SUM(L95,O95,R95)</f>
        <v>8</v>
      </c>
      <c r="V95" s="472">
        <f>SQRT(SUMSQ(G95,J95))+SUM(M95,P95,S95)</f>
        <v>8</v>
      </c>
      <c r="W95" s="471">
        <f>SQRT(SUMSQ(H95,K95))+SUM(N95,Q95,T95)</f>
        <v>8</v>
      </c>
      <c r="X95" s="150"/>
      <c r="Y95" s="470"/>
      <c r="Z95" s="106"/>
      <c r="AA95" s="58" t="s">
        <v>216</v>
      </c>
    </row>
    <row r="96" spans="1:27" x14ac:dyDescent="0.2">
      <c r="A96" s="469"/>
      <c r="B96" s="390"/>
      <c r="C96" s="156"/>
      <c r="D96" s="440"/>
      <c r="E96" s="297"/>
      <c r="F96" s="156"/>
      <c r="G96" s="440"/>
      <c r="H96" s="297"/>
      <c r="I96" s="156"/>
      <c r="J96" s="440"/>
      <c r="K96" s="297"/>
      <c r="L96" s="156"/>
      <c r="M96" s="440"/>
      <c r="N96" s="297"/>
      <c r="O96" s="156"/>
      <c r="P96" s="440"/>
      <c r="Q96" s="297"/>
      <c r="R96" s="156"/>
      <c r="S96" s="440"/>
      <c r="T96" s="297"/>
      <c r="U96" s="157"/>
      <c r="V96" s="416"/>
      <c r="W96" s="283"/>
      <c r="X96" s="420"/>
      <c r="Y96" s="419"/>
      <c r="Z96" s="418"/>
      <c r="AA96" s="58"/>
    </row>
    <row r="97" spans="1:27" x14ac:dyDescent="0.2">
      <c r="A97" s="469"/>
      <c r="B97" s="390"/>
      <c r="C97" s="156"/>
      <c r="D97" s="440"/>
      <c r="E97" s="297"/>
      <c r="F97" s="156"/>
      <c r="G97" s="440"/>
      <c r="H97" s="297"/>
      <c r="I97" s="156"/>
      <c r="J97" s="440"/>
      <c r="K97" s="297"/>
      <c r="L97" s="156"/>
      <c r="M97" s="440"/>
      <c r="N97" s="297"/>
      <c r="O97" s="156"/>
      <c r="P97" s="440"/>
      <c r="Q97" s="297"/>
      <c r="R97" s="156"/>
      <c r="S97" s="440"/>
      <c r="T97" s="297"/>
      <c r="U97" s="157"/>
      <c r="V97" s="416"/>
      <c r="W97" s="283"/>
      <c r="X97" s="420"/>
      <c r="Y97" s="419"/>
      <c r="Z97" s="418"/>
      <c r="AA97" s="58"/>
    </row>
    <row r="98" spans="1:27" x14ac:dyDescent="0.2">
      <c r="A98" s="317" t="s">
        <v>195</v>
      </c>
      <c r="B98" s="467" t="s">
        <v>3</v>
      </c>
      <c r="C98" s="319"/>
      <c r="D98" s="466"/>
      <c r="E98" s="321"/>
      <c r="F98" s="319">
        <v>1</v>
      </c>
      <c r="G98" s="466">
        <v>1</v>
      </c>
      <c r="H98" s="321">
        <v>1</v>
      </c>
      <c r="I98" s="319">
        <v>0</v>
      </c>
      <c r="J98" s="466">
        <v>0</v>
      </c>
      <c r="K98" s="321">
        <v>0</v>
      </c>
      <c r="L98" s="319">
        <v>1</v>
      </c>
      <c r="M98" s="466">
        <v>1</v>
      </c>
      <c r="N98" s="321">
        <v>1</v>
      </c>
      <c r="O98" s="319">
        <v>0</v>
      </c>
      <c r="P98" s="466">
        <v>0</v>
      </c>
      <c r="Q98" s="321">
        <v>0</v>
      </c>
      <c r="R98" s="319">
        <v>0</v>
      </c>
      <c r="S98" s="466">
        <v>0</v>
      </c>
      <c r="T98" s="321">
        <v>0</v>
      </c>
      <c r="U98" s="322"/>
      <c r="V98" s="468"/>
      <c r="W98" s="324"/>
      <c r="X98" s="325"/>
      <c r="Y98" s="463"/>
      <c r="Z98" s="327"/>
      <c r="AA98" s="176" t="s">
        <v>24</v>
      </c>
    </row>
    <row r="99" spans="1:27" x14ac:dyDescent="0.2">
      <c r="A99" s="328" t="s">
        <v>196</v>
      </c>
      <c r="B99" s="467" t="s">
        <v>2</v>
      </c>
      <c r="C99" s="319"/>
      <c r="D99" s="466"/>
      <c r="E99" s="321"/>
      <c r="F99" s="319">
        <f>F$47*F98</f>
        <v>2</v>
      </c>
      <c r="G99" s="466">
        <f>G$47*G98</f>
        <v>2</v>
      </c>
      <c r="H99" s="321">
        <f>H$47*H98</f>
        <v>2</v>
      </c>
      <c r="I99" s="319">
        <f>I$47*I98</f>
        <v>0</v>
      </c>
      <c r="J99" s="466">
        <f>J$47*J98</f>
        <v>0</v>
      </c>
      <c r="K99" s="321">
        <f>K$47*K98</f>
        <v>0</v>
      </c>
      <c r="L99" s="319">
        <f>L$49*L98</f>
        <v>6</v>
      </c>
      <c r="M99" s="466">
        <f>M$49*M98</f>
        <v>6</v>
      </c>
      <c r="N99" s="321">
        <f>N$49*N98</f>
        <v>6</v>
      </c>
      <c r="O99" s="319">
        <f>O$50*O98</f>
        <v>0</v>
      </c>
      <c r="P99" s="466">
        <f>P$50*P98</f>
        <v>0</v>
      </c>
      <c r="Q99" s="321">
        <f>Q$50*Q98</f>
        <v>0</v>
      </c>
      <c r="R99" s="319">
        <f>R$51*R98</f>
        <v>0</v>
      </c>
      <c r="S99" s="466">
        <f>S$51*S98</f>
        <v>0</v>
      </c>
      <c r="T99" s="321">
        <f>T$51*T98</f>
        <v>0</v>
      </c>
      <c r="U99" s="329">
        <f>SUM(F99,I99)+SUM(L99,O99,R99)</f>
        <v>8</v>
      </c>
      <c r="V99" s="465">
        <f>SUM(G99,J99)+SUM(M99,P99,S99)</f>
        <v>8</v>
      </c>
      <c r="W99" s="464">
        <f>SUM(H99,K99)+SUM(N99,Q99,T99)</f>
        <v>8</v>
      </c>
      <c r="X99" s="325"/>
      <c r="Y99" s="463"/>
      <c r="Z99" s="327"/>
      <c r="AA99" s="58" t="s">
        <v>217</v>
      </c>
    </row>
    <row r="100" spans="1:27" x14ac:dyDescent="0.2">
      <c r="A100" s="469"/>
      <c r="B100" s="390"/>
      <c r="C100" s="156"/>
      <c r="D100" s="440"/>
      <c r="E100" s="297"/>
      <c r="F100" s="156"/>
      <c r="G100" s="440"/>
      <c r="H100" s="297"/>
      <c r="I100" s="156"/>
      <c r="J100" s="440"/>
      <c r="K100" s="297"/>
      <c r="L100" s="156"/>
      <c r="M100" s="440"/>
      <c r="N100" s="297"/>
      <c r="O100" s="156"/>
      <c r="P100" s="440"/>
      <c r="Q100" s="297"/>
      <c r="R100" s="156"/>
      <c r="S100" s="440"/>
      <c r="T100" s="297"/>
      <c r="U100" s="157"/>
      <c r="V100" s="416"/>
      <c r="W100" s="283"/>
      <c r="X100" s="420"/>
      <c r="Y100" s="419"/>
      <c r="Z100" s="418"/>
      <c r="AA100" s="58"/>
    </row>
    <row r="101" spans="1:27" x14ac:dyDescent="0.2">
      <c r="A101" s="469"/>
      <c r="B101" s="390"/>
      <c r="C101" s="156"/>
      <c r="D101" s="440"/>
      <c r="E101" s="297"/>
      <c r="F101" s="156"/>
      <c r="G101" s="440"/>
      <c r="H101" s="297"/>
      <c r="I101" s="156"/>
      <c r="J101" s="440"/>
      <c r="K101" s="297"/>
      <c r="L101" s="156"/>
      <c r="M101" s="440"/>
      <c r="N101" s="297"/>
      <c r="O101" s="156"/>
      <c r="P101" s="440"/>
      <c r="Q101" s="297"/>
      <c r="R101" s="156"/>
      <c r="S101" s="440"/>
      <c r="T101" s="297"/>
      <c r="U101" s="157"/>
      <c r="V101" s="416"/>
      <c r="W101" s="283"/>
      <c r="X101" s="420"/>
      <c r="Y101" s="419"/>
      <c r="Z101" s="418"/>
      <c r="AA101" s="58"/>
    </row>
    <row r="102" spans="1:27" x14ac:dyDescent="0.2">
      <c r="A102" s="317" t="s">
        <v>197</v>
      </c>
      <c r="B102" s="467" t="s">
        <v>3</v>
      </c>
      <c r="C102" s="319"/>
      <c r="D102" s="466"/>
      <c r="E102" s="321"/>
      <c r="F102" s="319">
        <v>0</v>
      </c>
      <c r="G102" s="466">
        <v>0</v>
      </c>
      <c r="H102" s="321">
        <v>0</v>
      </c>
      <c r="I102" s="319">
        <v>1</v>
      </c>
      <c r="J102" s="466">
        <v>1</v>
      </c>
      <c r="K102" s="321">
        <v>1</v>
      </c>
      <c r="L102" s="319">
        <v>1</v>
      </c>
      <c r="M102" s="466">
        <v>1</v>
      </c>
      <c r="N102" s="321">
        <v>1</v>
      </c>
      <c r="O102" s="319">
        <v>0</v>
      </c>
      <c r="P102" s="466">
        <v>0</v>
      </c>
      <c r="Q102" s="321">
        <v>0</v>
      </c>
      <c r="R102" s="319">
        <v>0</v>
      </c>
      <c r="S102" s="466">
        <v>0</v>
      </c>
      <c r="T102" s="321">
        <v>0</v>
      </c>
      <c r="U102" s="322"/>
      <c r="V102" s="468"/>
      <c r="W102" s="324"/>
      <c r="X102" s="325"/>
      <c r="Y102" s="463"/>
      <c r="Z102" s="327"/>
      <c r="AA102" s="176" t="s">
        <v>24</v>
      </c>
    </row>
    <row r="103" spans="1:27" x14ac:dyDescent="0.2">
      <c r="A103" s="328" t="s">
        <v>198</v>
      </c>
      <c r="B103" s="467" t="s">
        <v>2</v>
      </c>
      <c r="C103" s="319"/>
      <c r="D103" s="466"/>
      <c r="E103" s="321"/>
      <c r="F103" s="319">
        <f>F$47*F102</f>
        <v>0</v>
      </c>
      <c r="G103" s="466">
        <f>G$47*G102</f>
        <v>0</v>
      </c>
      <c r="H103" s="321">
        <f>H$47*H102</f>
        <v>0</v>
      </c>
      <c r="I103" s="319">
        <f>I$47*I102</f>
        <v>2</v>
      </c>
      <c r="J103" s="466">
        <f>J$47*J102</f>
        <v>2</v>
      </c>
      <c r="K103" s="321">
        <f>K$47*K102</f>
        <v>2</v>
      </c>
      <c r="L103" s="319">
        <f>L$49*L102</f>
        <v>6</v>
      </c>
      <c r="M103" s="466">
        <f>M$49*M102</f>
        <v>6</v>
      </c>
      <c r="N103" s="321">
        <f>N$49*N102</f>
        <v>6</v>
      </c>
      <c r="O103" s="319">
        <f>O$50*O102</f>
        <v>0</v>
      </c>
      <c r="P103" s="466">
        <f>P$50*P102</f>
        <v>0</v>
      </c>
      <c r="Q103" s="321">
        <f>Q$50*Q102</f>
        <v>0</v>
      </c>
      <c r="R103" s="319">
        <f>R$51*R102</f>
        <v>0</v>
      </c>
      <c r="S103" s="466">
        <f>S$51*S102</f>
        <v>0</v>
      </c>
      <c r="T103" s="321">
        <f>T$51*T102</f>
        <v>0</v>
      </c>
      <c r="U103" s="329">
        <f>SUM(F103,I103)+SUM(L103,O103,R103)</f>
        <v>8</v>
      </c>
      <c r="V103" s="465">
        <f>SUM(G103,J103)+SUM(M103,P103,S103)</f>
        <v>8</v>
      </c>
      <c r="W103" s="464">
        <f>SUM(H103,K103)+SUM(N103,Q103,T103)</f>
        <v>8</v>
      </c>
      <c r="X103" s="325"/>
      <c r="Y103" s="463"/>
      <c r="Z103" s="327"/>
      <c r="AA103" s="58" t="s">
        <v>217</v>
      </c>
    </row>
    <row r="104" spans="1:27" ht="13.5" thickBot="1" x14ac:dyDescent="0.25">
      <c r="A104" s="462"/>
      <c r="B104" s="80"/>
      <c r="C104" s="461"/>
      <c r="D104" s="460"/>
      <c r="E104" s="459"/>
      <c r="F104" s="461"/>
      <c r="G104" s="460"/>
      <c r="H104" s="459"/>
      <c r="I104" s="461"/>
      <c r="J104" s="460"/>
      <c r="K104" s="459"/>
      <c r="L104" s="461"/>
      <c r="M104" s="460"/>
      <c r="N104" s="459"/>
      <c r="O104" s="461"/>
      <c r="P104" s="460"/>
      <c r="Q104" s="459"/>
      <c r="R104" s="461"/>
      <c r="S104" s="460"/>
      <c r="T104" s="459"/>
      <c r="U104" s="457"/>
      <c r="V104" s="456"/>
      <c r="W104" s="458"/>
      <c r="X104" s="457"/>
      <c r="Y104" s="456"/>
      <c r="Z104" s="455"/>
      <c r="AA104" s="74"/>
    </row>
    <row r="105" spans="1:27" x14ac:dyDescent="0.2">
      <c r="A105" s="166"/>
      <c r="B105" s="390"/>
      <c r="C105" s="440"/>
      <c r="D105" s="440"/>
      <c r="E105" s="443"/>
      <c r="F105" s="440"/>
      <c r="G105" s="440"/>
      <c r="H105" s="443"/>
      <c r="I105" s="440"/>
      <c r="J105" s="440"/>
      <c r="K105" s="443"/>
      <c r="L105" s="440"/>
      <c r="M105" s="440"/>
      <c r="N105" s="443"/>
      <c r="O105" s="440"/>
      <c r="P105" s="440"/>
      <c r="Q105" s="443"/>
      <c r="R105" s="440"/>
      <c r="S105" s="440"/>
      <c r="T105" s="443"/>
      <c r="U105" s="419"/>
      <c r="V105" s="419"/>
      <c r="W105" s="454"/>
      <c r="X105" s="419"/>
      <c r="Y105" s="419"/>
      <c r="Z105" s="419"/>
      <c r="AA105" s="419"/>
    </row>
    <row r="106" spans="1:27" ht="13.5" thickBot="1" x14ac:dyDescent="0.25">
      <c r="A106" s="44"/>
    </row>
    <row r="107" spans="1:27" x14ac:dyDescent="0.2">
      <c r="A107" s="9" t="s">
        <v>21</v>
      </c>
      <c r="B107" s="11"/>
      <c r="C107" s="11"/>
      <c r="D107" s="11"/>
      <c r="E107" s="281"/>
      <c r="F107" s="11"/>
      <c r="G107" s="11"/>
      <c r="H107" s="281"/>
      <c r="I107" s="11"/>
      <c r="J107" s="11"/>
      <c r="K107" s="281"/>
      <c r="L107" s="11"/>
      <c r="M107" s="11"/>
      <c r="N107" s="281"/>
      <c r="O107" s="11"/>
      <c r="P107" s="11"/>
      <c r="Q107" s="281"/>
      <c r="R107" s="11"/>
      <c r="S107" s="11"/>
      <c r="T107" s="281"/>
      <c r="U107" s="451"/>
      <c r="V107" s="451"/>
      <c r="W107" s="281"/>
      <c r="X107" s="451"/>
      <c r="Y107" s="451"/>
      <c r="Z107" s="451"/>
      <c r="AA107" s="13" t="s">
        <v>0</v>
      </c>
    </row>
    <row r="108" spans="1:27" x14ac:dyDescent="0.2">
      <c r="A108" s="453" t="s">
        <v>163</v>
      </c>
      <c r="B108" s="425"/>
      <c r="C108" s="425"/>
      <c r="D108" s="425"/>
      <c r="E108" s="447"/>
      <c r="F108" s="425"/>
      <c r="G108" s="425"/>
      <c r="H108" s="447"/>
      <c r="I108" s="425"/>
      <c r="J108" s="425"/>
      <c r="K108" s="447"/>
      <c r="L108" s="425"/>
      <c r="M108" s="425"/>
      <c r="N108" s="447"/>
      <c r="O108" s="425"/>
      <c r="P108" s="425"/>
      <c r="Q108" s="447"/>
      <c r="R108" s="425"/>
      <c r="S108" s="425"/>
      <c r="T108" s="447"/>
      <c r="U108" s="390"/>
      <c r="V108" s="390"/>
      <c r="W108" s="447"/>
      <c r="X108" s="390"/>
      <c r="Y108" s="390"/>
      <c r="Z108" s="390"/>
      <c r="AA108" s="102"/>
    </row>
    <row r="109" spans="1:27" ht="13.5" thickBot="1" x14ac:dyDescent="0.25">
      <c r="A109" s="453" t="s">
        <v>162</v>
      </c>
      <c r="B109" s="425"/>
      <c r="C109" s="425"/>
      <c r="D109" s="425"/>
      <c r="E109" s="447"/>
      <c r="F109" s="425"/>
      <c r="G109" s="425"/>
      <c r="H109" s="447"/>
      <c r="I109" s="425"/>
      <c r="J109" s="425"/>
      <c r="K109" s="447"/>
      <c r="L109" s="425"/>
      <c r="M109" s="425"/>
      <c r="N109" s="447"/>
      <c r="O109" s="425"/>
      <c r="P109" s="425"/>
      <c r="Q109" s="447"/>
      <c r="R109" s="425"/>
      <c r="S109" s="425"/>
      <c r="T109" s="447"/>
      <c r="U109" s="390"/>
      <c r="V109" s="390"/>
      <c r="W109" s="447"/>
      <c r="X109" s="390"/>
      <c r="Y109" s="390"/>
      <c r="Z109" s="390"/>
      <c r="AA109" s="452"/>
    </row>
    <row r="110" spans="1:27" x14ac:dyDescent="0.2">
      <c r="A110" s="9"/>
      <c r="B110" s="11"/>
      <c r="C110" s="11"/>
      <c r="D110" s="11"/>
      <c r="E110" s="281"/>
      <c r="F110" s="11"/>
      <c r="G110" s="11"/>
      <c r="H110" s="281"/>
      <c r="I110" s="11"/>
      <c r="J110" s="11"/>
      <c r="K110" s="281"/>
      <c r="L110" s="11"/>
      <c r="M110" s="11"/>
      <c r="N110" s="281"/>
      <c r="O110" s="11"/>
      <c r="P110" s="11"/>
      <c r="Q110" s="281"/>
      <c r="R110" s="11"/>
      <c r="S110" s="11"/>
      <c r="T110" s="281"/>
      <c r="U110" s="451"/>
      <c r="V110" s="451"/>
      <c r="W110" s="281"/>
      <c r="X110" s="451"/>
      <c r="Y110" s="451"/>
      <c r="Z110" s="451"/>
      <c r="AA110" s="55"/>
    </row>
    <row r="111" spans="1:27" ht="13.5" thickBot="1" x14ac:dyDescent="0.25">
      <c r="U111" s="44"/>
      <c r="V111" s="44"/>
      <c r="X111" s="44"/>
      <c r="Y111" s="44"/>
      <c r="Z111" s="44"/>
    </row>
    <row r="112" spans="1:27" ht="13.5" thickBot="1" x14ac:dyDescent="0.25">
      <c r="A112" s="9" t="s">
        <v>22</v>
      </c>
      <c r="B112" s="65"/>
      <c r="C112" s="365" t="s">
        <v>35</v>
      </c>
      <c r="D112" s="366"/>
      <c r="E112" s="366"/>
      <c r="F112" s="366"/>
      <c r="G112" s="366"/>
      <c r="H112" s="366"/>
      <c r="I112" s="366"/>
      <c r="J112" s="366"/>
      <c r="K112" s="367"/>
      <c r="L112" s="431"/>
      <c r="M112" s="431"/>
      <c r="N112" s="432"/>
      <c r="O112" s="431"/>
      <c r="P112" s="431"/>
      <c r="Q112" s="432"/>
      <c r="R112" s="431"/>
      <c r="S112" s="431"/>
      <c r="T112" s="432"/>
      <c r="U112" s="12"/>
      <c r="V112" s="12"/>
      <c r="W112" s="450"/>
      <c r="X112" s="12"/>
      <c r="Y112" s="12"/>
      <c r="Z112" s="12"/>
      <c r="AA112" s="13" t="s">
        <v>0</v>
      </c>
    </row>
    <row r="113" spans="1:27" x14ac:dyDescent="0.2">
      <c r="A113" s="30"/>
      <c r="B113" s="15"/>
      <c r="C113" s="354" t="s">
        <v>36</v>
      </c>
      <c r="D113" s="355"/>
      <c r="E113" s="356"/>
      <c r="F113" s="354" t="s">
        <v>37</v>
      </c>
      <c r="G113" s="357"/>
      <c r="H113" s="356"/>
      <c r="I113" s="354" t="s">
        <v>160</v>
      </c>
      <c r="J113" s="355"/>
      <c r="K113" s="356"/>
      <c r="L113" s="421"/>
      <c r="M113" s="421"/>
      <c r="N113" s="424"/>
      <c r="O113" s="421"/>
      <c r="P113" s="421"/>
      <c r="Q113" s="424"/>
      <c r="R113" s="421"/>
      <c r="S113" s="421"/>
      <c r="T113" s="424"/>
      <c r="AA113" s="102"/>
    </row>
    <row r="114" spans="1:27" x14ac:dyDescent="0.2">
      <c r="A114" s="30"/>
      <c r="B114" s="15"/>
      <c r="C114" s="427" t="s">
        <v>159</v>
      </c>
      <c r="D114" s="6" t="s">
        <v>77</v>
      </c>
      <c r="E114" s="428" t="s">
        <v>114</v>
      </c>
      <c r="F114" s="427" t="s">
        <v>159</v>
      </c>
      <c r="G114" s="6" t="s">
        <v>77</v>
      </c>
      <c r="H114" s="428" t="s">
        <v>114</v>
      </c>
      <c r="I114" s="427" t="s">
        <v>159</v>
      </c>
      <c r="J114" s="6" t="s">
        <v>77</v>
      </c>
      <c r="K114" s="428" t="s">
        <v>114</v>
      </c>
      <c r="L114" s="421"/>
      <c r="M114" s="421"/>
      <c r="N114" s="424"/>
      <c r="O114" s="421"/>
      <c r="P114" s="421"/>
      <c r="Q114" s="424"/>
      <c r="R114" s="421"/>
      <c r="S114" s="421"/>
      <c r="T114" s="424"/>
      <c r="AA114" s="102"/>
    </row>
    <row r="115" spans="1:27" s="44" customFormat="1" ht="15.75" x14ac:dyDescent="0.3">
      <c r="A115" s="19" t="s">
        <v>161</v>
      </c>
      <c r="B115" s="20" t="s">
        <v>136</v>
      </c>
      <c r="C115" s="146"/>
      <c r="D115" s="390"/>
      <c r="E115" s="116"/>
      <c r="F115" s="389">
        <f>F10</f>
        <v>-110.5</v>
      </c>
      <c r="G115" s="387">
        <f>G10</f>
        <v>-107.9</v>
      </c>
      <c r="H115" s="386">
        <f>H10</f>
        <v>-106.9</v>
      </c>
      <c r="I115" s="389">
        <f>I10</f>
        <v>-110.5</v>
      </c>
      <c r="J115" s="387">
        <f>J10</f>
        <v>-107.9</v>
      </c>
      <c r="K115" s="386">
        <f>K10</f>
        <v>-106.9</v>
      </c>
      <c r="L115" s="387"/>
      <c r="M115" s="387"/>
      <c r="N115" s="388"/>
      <c r="O115" s="387"/>
      <c r="P115" s="387"/>
      <c r="Q115" s="388"/>
      <c r="R115" s="387"/>
      <c r="S115" s="387"/>
      <c r="T115" s="388"/>
      <c r="W115" s="264"/>
      <c r="AA115" s="449"/>
    </row>
    <row r="116" spans="1:27" s="44" customFormat="1" x14ac:dyDescent="0.2">
      <c r="A116" s="14"/>
      <c r="B116" s="96"/>
      <c r="C116" s="146"/>
      <c r="D116" s="390"/>
      <c r="E116" s="116"/>
      <c r="F116" s="389"/>
      <c r="G116" s="387"/>
      <c r="H116" s="386"/>
      <c r="I116" s="389"/>
      <c r="J116" s="387"/>
      <c r="K116" s="386"/>
      <c r="L116" s="387"/>
      <c r="M116" s="387"/>
      <c r="N116" s="388"/>
      <c r="O116" s="387"/>
      <c r="P116" s="387"/>
      <c r="Q116" s="388"/>
      <c r="R116" s="387"/>
      <c r="S116" s="387"/>
      <c r="T116" s="388"/>
      <c r="W116" s="264"/>
      <c r="AA116" s="442"/>
    </row>
    <row r="117" spans="1:27" s="44" customFormat="1" x14ac:dyDescent="0.2">
      <c r="A117" s="14" t="s">
        <v>8</v>
      </c>
      <c r="B117" s="96" t="s">
        <v>2</v>
      </c>
      <c r="C117" s="389"/>
      <c r="D117" s="387"/>
      <c r="E117" s="386"/>
      <c r="F117" s="152">
        <v>5</v>
      </c>
      <c r="G117" s="448">
        <v>5</v>
      </c>
      <c r="H117" s="386">
        <v>5</v>
      </c>
      <c r="I117" s="152">
        <v>5</v>
      </c>
      <c r="J117" s="448">
        <v>5</v>
      </c>
      <c r="K117" s="386">
        <v>5</v>
      </c>
      <c r="L117" s="387"/>
      <c r="M117" s="387"/>
      <c r="N117" s="388"/>
      <c r="O117" s="387"/>
      <c r="P117" s="387"/>
      <c r="Q117" s="388"/>
      <c r="R117" s="387"/>
      <c r="S117" s="387"/>
      <c r="T117" s="388"/>
      <c r="W117" s="264"/>
      <c r="AA117" s="435" t="s">
        <v>6</v>
      </c>
    </row>
    <row r="118" spans="1:27" s="44" customFormat="1" x14ac:dyDescent="0.2">
      <c r="A118" s="14" t="s">
        <v>7</v>
      </c>
      <c r="B118" s="96" t="s">
        <v>2</v>
      </c>
      <c r="C118" s="157"/>
      <c r="D118" s="416"/>
      <c r="E118" s="283"/>
      <c r="F118" s="157">
        <f>F115+F117</f>
        <v>-105.5</v>
      </c>
      <c r="G118" s="416">
        <f>G115+G117</f>
        <v>-102.9</v>
      </c>
      <c r="H118" s="283">
        <f>H115+H117</f>
        <v>-101.9</v>
      </c>
      <c r="I118" s="157">
        <f>I115+I117</f>
        <v>-105.5</v>
      </c>
      <c r="J118" s="416">
        <f>J115+J117</f>
        <v>-102.9</v>
      </c>
      <c r="K118" s="283">
        <f>K115+K117</f>
        <v>-101.9</v>
      </c>
      <c r="L118" s="416"/>
      <c r="M118" s="416"/>
      <c r="N118" s="437"/>
      <c r="O118" s="416"/>
      <c r="P118" s="416"/>
      <c r="Q118" s="437"/>
      <c r="R118" s="416"/>
      <c r="S118" s="416"/>
      <c r="T118" s="437"/>
      <c r="W118" s="264"/>
      <c r="AA118" s="435" t="s">
        <v>10</v>
      </c>
    </row>
    <row r="119" spans="1:27" x14ac:dyDescent="0.2">
      <c r="A119" s="115"/>
      <c r="B119" s="116"/>
      <c r="C119" s="155"/>
      <c r="D119" s="447"/>
      <c r="E119" s="116"/>
      <c r="F119" s="155"/>
      <c r="G119" s="388"/>
      <c r="H119" s="386"/>
      <c r="I119" s="446"/>
      <c r="J119" s="438"/>
      <c r="K119" s="386"/>
      <c r="L119" s="438"/>
      <c r="M119" s="438"/>
      <c r="N119" s="388"/>
      <c r="O119" s="438"/>
      <c r="P119" s="438"/>
      <c r="Q119" s="388"/>
      <c r="R119" s="438"/>
      <c r="S119" s="438"/>
      <c r="T119" s="388"/>
      <c r="AA119" s="52"/>
    </row>
    <row r="120" spans="1:27" s="44" customFormat="1" x14ac:dyDescent="0.2">
      <c r="A120" s="122" t="s">
        <v>5</v>
      </c>
      <c r="B120" s="96"/>
      <c r="C120" s="146"/>
      <c r="D120" s="390"/>
      <c r="E120" s="116"/>
      <c r="F120" s="146"/>
      <c r="G120" s="387"/>
      <c r="H120" s="386"/>
      <c r="I120" s="389"/>
      <c r="J120" s="387"/>
      <c r="K120" s="386"/>
      <c r="L120" s="387"/>
      <c r="M120" s="387"/>
      <c r="N120" s="388"/>
      <c r="O120" s="387"/>
      <c r="P120" s="387"/>
      <c r="Q120" s="388"/>
      <c r="R120" s="387"/>
      <c r="S120" s="387"/>
      <c r="T120" s="388"/>
      <c r="W120" s="264"/>
      <c r="AA120" s="442"/>
    </row>
    <row r="121" spans="1:27" s="44" customFormat="1" ht="15.75" x14ac:dyDescent="0.3">
      <c r="A121" s="19" t="s">
        <v>44</v>
      </c>
      <c r="B121" s="20" t="s">
        <v>135</v>
      </c>
      <c r="C121" s="156"/>
      <c r="D121" s="440"/>
      <c r="E121" s="297"/>
      <c r="F121" s="445">
        <f>(10^12)*(10^-3)*10^(F118/10)</f>
        <v>2.8183829312644473E-2</v>
      </c>
      <c r="G121" s="444">
        <f>(10^12)*(10^-3)*10^(G118/10)</f>
        <v>5.128613839913624E-2</v>
      </c>
      <c r="H121" s="297">
        <f>(10^12)*(10^-3)*10^(H118/10)</f>
        <v>6.4565422903465189E-2</v>
      </c>
      <c r="I121" s="445">
        <f>(10^12)*(10^-3)*10^(I118/10)</f>
        <v>2.8183829312644473E-2</v>
      </c>
      <c r="J121" s="444">
        <f>(10^12)*(10^-3)*10^(J118/10)</f>
        <v>5.128613839913624E-2</v>
      </c>
      <c r="K121" s="297">
        <f>(10^12)*(10^-3)*10^(K118/10)</f>
        <v>6.4565422903465189E-2</v>
      </c>
      <c r="L121" s="444"/>
      <c r="M121" s="387"/>
      <c r="N121" s="388"/>
      <c r="O121" s="440"/>
      <c r="P121" s="440"/>
      <c r="Q121" s="443"/>
      <c r="R121" s="440"/>
      <c r="S121" s="440"/>
      <c r="T121" s="443"/>
      <c r="W121" s="264"/>
      <c r="AA121" s="442"/>
    </row>
    <row r="122" spans="1:27" s="44" customFormat="1" ht="15.75" x14ac:dyDescent="0.3">
      <c r="A122" s="441" t="s">
        <v>43</v>
      </c>
      <c r="B122" s="20" t="s">
        <v>135</v>
      </c>
      <c r="C122" s="156">
        <f>C31</f>
        <v>5.2635023165446496E-3</v>
      </c>
      <c r="D122" s="440">
        <f>D31</f>
        <v>9.5779996847118777E-3</v>
      </c>
      <c r="E122" s="297">
        <f>E31</f>
        <v>1.2057987197240338E-2</v>
      </c>
      <c r="F122" s="157"/>
      <c r="G122" s="416"/>
      <c r="H122" s="283"/>
      <c r="I122" s="160"/>
      <c r="J122" s="416"/>
      <c r="K122" s="283"/>
      <c r="L122" s="416"/>
      <c r="M122" s="416"/>
      <c r="N122" s="437"/>
      <c r="O122" s="416"/>
      <c r="P122" s="416"/>
      <c r="Q122" s="437"/>
      <c r="R122" s="416"/>
      <c r="S122" s="416"/>
      <c r="T122" s="437"/>
      <c r="W122" s="264"/>
      <c r="AA122" s="435"/>
    </row>
    <row r="123" spans="1:27" s="44" customFormat="1" x14ac:dyDescent="0.2">
      <c r="A123" s="258" t="s">
        <v>123</v>
      </c>
      <c r="B123" s="96" t="s">
        <v>2</v>
      </c>
      <c r="C123" s="146"/>
      <c r="D123" s="390"/>
      <c r="E123" s="116"/>
      <c r="F123" s="389">
        <f>10*LOG(F121/(C122+I121))</f>
        <v>-0.74361476216145217</v>
      </c>
      <c r="G123" s="387">
        <f>10*LOG(G121/(D122+J121))</f>
        <v>-0.74361476216144995</v>
      </c>
      <c r="H123" s="386">
        <f>10*LOG(H121/(E122+K121))</f>
        <v>-0.74361476216145217</v>
      </c>
      <c r="I123" s="389">
        <f>10*LOG(I121/(C122+F121))</f>
        <v>-0.74361476216145217</v>
      </c>
      <c r="J123" s="387">
        <f>10*LOG(J121/(D122+G121))</f>
        <v>-0.74361476216144995</v>
      </c>
      <c r="K123" s="386">
        <f>10*LOG(K121/(E122+H121))</f>
        <v>-0.74361476216145217</v>
      </c>
      <c r="L123" s="416"/>
      <c r="M123" s="416"/>
      <c r="N123" s="437"/>
      <c r="O123" s="416"/>
      <c r="P123" s="416"/>
      <c r="Q123" s="437"/>
      <c r="R123" s="416"/>
      <c r="S123" s="416"/>
      <c r="T123" s="437"/>
      <c r="W123" s="264"/>
      <c r="AA123" s="435"/>
    </row>
    <row r="124" spans="1:27" s="44" customFormat="1" ht="15.75" x14ac:dyDescent="0.3">
      <c r="A124" s="118" t="s">
        <v>72</v>
      </c>
      <c r="B124" s="20" t="s">
        <v>136</v>
      </c>
      <c r="C124" s="146"/>
      <c r="D124" s="390"/>
      <c r="E124" s="116"/>
      <c r="F124" s="157">
        <f>F118</f>
        <v>-105.5</v>
      </c>
      <c r="G124" s="416">
        <f>G118</f>
        <v>-102.9</v>
      </c>
      <c r="H124" s="283">
        <f>H118</f>
        <v>-101.9</v>
      </c>
      <c r="I124" s="157">
        <f>I118</f>
        <v>-105.5</v>
      </c>
      <c r="J124" s="416">
        <f>J118</f>
        <v>-102.9</v>
      </c>
      <c r="K124" s="283">
        <f>K118</f>
        <v>-101.9</v>
      </c>
      <c r="L124" s="416"/>
      <c r="M124" s="416"/>
      <c r="N124" s="437"/>
      <c r="O124" s="416"/>
      <c r="P124" s="416"/>
      <c r="Q124" s="437"/>
      <c r="R124" s="416"/>
      <c r="S124" s="416"/>
      <c r="T124" s="437"/>
      <c r="W124" s="264"/>
      <c r="AA124" s="435"/>
    </row>
    <row r="125" spans="1:27" s="44" customFormat="1" x14ac:dyDescent="0.2">
      <c r="A125" s="439" t="s">
        <v>137</v>
      </c>
      <c r="B125" s="20" t="s">
        <v>138</v>
      </c>
      <c r="C125" s="438">
        <f>10*LOG((F121+I121)*10^-9)+10*LOG(MAX(C6,12*C9*C7/C5))</f>
        <v>-77.895775165767873</v>
      </c>
      <c r="D125" s="438">
        <f>10*LOG((G121+J121)*10^-9)+10*LOG(MAX(D6,12*D9*D7/D5))</f>
        <v>-75.295775165767907</v>
      </c>
      <c r="E125" s="388">
        <f>10*LOG((H121+K121)*10^-9)+10*LOG(MAX(E6,12*E9*E7/E5))</f>
        <v>-74.295775165767907</v>
      </c>
      <c r="F125" s="157"/>
      <c r="G125" s="416"/>
      <c r="H125" s="283"/>
      <c r="I125" s="157"/>
      <c r="J125" s="416"/>
      <c r="K125" s="283"/>
      <c r="L125" s="416"/>
      <c r="M125" s="416"/>
      <c r="N125" s="437"/>
      <c r="O125" s="416"/>
      <c r="P125" s="416"/>
      <c r="Q125" s="437"/>
      <c r="R125" s="416"/>
      <c r="S125" s="416"/>
      <c r="T125" s="437"/>
      <c r="W125" s="264"/>
      <c r="AA125" s="435"/>
    </row>
    <row r="126" spans="1:27" s="44" customFormat="1" ht="15.75" x14ac:dyDescent="0.3">
      <c r="A126" s="118" t="s">
        <v>199</v>
      </c>
      <c r="B126" s="20" t="s">
        <v>136</v>
      </c>
      <c r="C126" s="146"/>
      <c r="D126" s="390"/>
      <c r="E126" s="116"/>
      <c r="F126" s="157">
        <f>F124+(IF($C11=0,0,O35))+R36</f>
        <v>-100.5</v>
      </c>
      <c r="G126" s="416">
        <f>G124+(IF($C11=0,0,P35))+S36</f>
        <v>-97.9</v>
      </c>
      <c r="H126" s="283">
        <f>H124+(IF($C11=0,0,Q35))+T36</f>
        <v>-96.9</v>
      </c>
      <c r="I126" s="157">
        <f>I124+(IF($C11=0,0,O35))+R36</f>
        <v>-100.5</v>
      </c>
      <c r="J126" s="416">
        <f>J124+(IF($C11=0,0,P35))+S36</f>
        <v>-97.9</v>
      </c>
      <c r="K126" s="283">
        <f>K124+(IF($C11=0,0,Q35))+T36</f>
        <v>-96.9</v>
      </c>
      <c r="L126" s="416"/>
      <c r="M126" s="416"/>
      <c r="N126" s="437"/>
      <c r="O126" s="416"/>
      <c r="P126" s="416"/>
      <c r="Q126" s="437"/>
      <c r="R126" s="416"/>
      <c r="S126" s="416"/>
      <c r="T126" s="437"/>
      <c r="W126" s="264"/>
      <c r="AA126" s="435"/>
    </row>
    <row r="127" spans="1:27" s="44" customFormat="1" x14ac:dyDescent="0.2">
      <c r="A127" s="118" t="s">
        <v>200</v>
      </c>
      <c r="B127" s="97" t="s">
        <v>2</v>
      </c>
      <c r="C127" s="146"/>
      <c r="D127" s="390"/>
      <c r="E127" s="116"/>
      <c r="F127" s="157"/>
      <c r="G127" s="416"/>
      <c r="H127" s="283"/>
      <c r="I127" s="389">
        <f>I126-F126</f>
        <v>0</v>
      </c>
      <c r="J127" s="438">
        <f>J126-G126</f>
        <v>0</v>
      </c>
      <c r="K127" s="386">
        <f>K126-H126</f>
        <v>0</v>
      </c>
      <c r="L127" s="416"/>
      <c r="M127" s="416"/>
      <c r="N127" s="437"/>
      <c r="O127" s="416"/>
      <c r="P127" s="416"/>
      <c r="Q127" s="437"/>
      <c r="R127" s="416"/>
      <c r="S127" s="416"/>
      <c r="T127" s="437"/>
      <c r="W127" s="264"/>
      <c r="AA127" s="435"/>
    </row>
    <row r="128" spans="1:27" s="44" customFormat="1" ht="13.5" thickBot="1" x14ac:dyDescent="0.25">
      <c r="A128" s="436" t="s">
        <v>206</v>
      </c>
      <c r="B128" s="123" t="s">
        <v>2</v>
      </c>
      <c r="C128" s="158"/>
      <c r="D128" s="80"/>
      <c r="E128" s="294"/>
      <c r="F128" s="159">
        <f>F126-('[1]7.7.1.1-1 T1 PC3'!F123)</f>
        <v>-23.130899869919446</v>
      </c>
      <c r="G128" s="224">
        <f>G126-('[1]7.7.1.1-1 T1 PC3'!G123)</f>
        <v>-20.530899869919452</v>
      </c>
      <c r="H128" s="274">
        <f>H126-('[1]7.7.1.1-1 T1 PC3'!H123)</f>
        <v>-25.330899869919449</v>
      </c>
      <c r="I128" s="159">
        <f>I126-('[1]7.7.1.1-1 T1 PC3'!I123)</f>
        <v>-18.530899869919452</v>
      </c>
      <c r="J128" s="224">
        <f>J126-('[1]7.7.1.1-1 T1 PC3'!J123)</f>
        <v>-15.930899869919458</v>
      </c>
      <c r="K128" s="274">
        <f>K126-('[1]7.7.1.1-1 T1 PC3'!K123)</f>
        <v>-20.330899869919449</v>
      </c>
      <c r="L128" s="387"/>
      <c r="M128" s="387"/>
      <c r="N128" s="388"/>
      <c r="O128" s="387"/>
      <c r="P128" s="387"/>
      <c r="Q128" s="388"/>
      <c r="R128" s="387"/>
      <c r="S128" s="387"/>
      <c r="T128" s="388"/>
      <c r="W128" s="264"/>
      <c r="AA128" s="435"/>
    </row>
    <row r="129" spans="1:27" s="64" customFormat="1" x14ac:dyDescent="0.2">
      <c r="A129" s="86"/>
      <c r="E129" s="433"/>
      <c r="G129" s="68"/>
      <c r="H129" s="284"/>
      <c r="I129" s="68"/>
      <c r="J129" s="68"/>
      <c r="K129" s="284"/>
      <c r="L129" s="68"/>
      <c r="M129" s="68"/>
      <c r="N129" s="284"/>
      <c r="O129" s="68"/>
      <c r="P129" s="68"/>
      <c r="Q129" s="284"/>
      <c r="R129" s="68"/>
      <c r="S129" s="68"/>
      <c r="T129" s="284"/>
      <c r="U129" s="68"/>
      <c r="V129" s="68"/>
      <c r="W129" s="284"/>
      <c r="X129" s="68"/>
      <c r="Y129" s="68"/>
      <c r="Z129" s="68"/>
      <c r="AA129" s="68"/>
    </row>
    <row r="130" spans="1:27" s="64" customFormat="1" thickBot="1" x14ac:dyDescent="0.25">
      <c r="A130" s="434"/>
      <c r="E130" s="433"/>
      <c r="H130" s="433"/>
      <c r="K130" s="433"/>
      <c r="N130" s="433"/>
      <c r="Q130" s="433"/>
      <c r="T130" s="433"/>
      <c r="W130" s="433"/>
    </row>
    <row r="131" spans="1:27" ht="13.5" thickBot="1" x14ac:dyDescent="0.25">
      <c r="A131" s="9" t="s">
        <v>23</v>
      </c>
      <c r="B131" s="11"/>
      <c r="C131" s="365" t="s">
        <v>35</v>
      </c>
      <c r="D131" s="366"/>
      <c r="E131" s="366"/>
      <c r="F131" s="366"/>
      <c r="G131" s="366"/>
      <c r="H131" s="366"/>
      <c r="I131" s="366"/>
      <c r="J131" s="366"/>
      <c r="K131" s="367"/>
      <c r="L131" s="365" t="s">
        <v>38</v>
      </c>
      <c r="M131" s="366"/>
      <c r="N131" s="366"/>
      <c r="O131" s="366"/>
      <c r="P131" s="366"/>
      <c r="Q131" s="366"/>
      <c r="R131" s="366"/>
      <c r="S131" s="366"/>
      <c r="T131" s="367"/>
      <c r="U131" s="365" t="s">
        <v>16</v>
      </c>
      <c r="V131" s="352"/>
      <c r="W131" s="353"/>
      <c r="X131" s="365" t="s">
        <v>79</v>
      </c>
      <c r="Y131" s="352"/>
      <c r="Z131" s="353"/>
      <c r="AA131" s="13" t="s">
        <v>71</v>
      </c>
    </row>
    <row r="132" spans="1:27" x14ac:dyDescent="0.2">
      <c r="A132" s="30"/>
      <c r="B132" s="425"/>
      <c r="C132" s="354" t="s">
        <v>36</v>
      </c>
      <c r="D132" s="355"/>
      <c r="E132" s="356"/>
      <c r="F132" s="354" t="s">
        <v>37</v>
      </c>
      <c r="G132" s="357"/>
      <c r="H132" s="356"/>
      <c r="I132" s="354" t="s">
        <v>160</v>
      </c>
      <c r="J132" s="355"/>
      <c r="K132" s="356"/>
      <c r="L132" s="333"/>
      <c r="M132" s="431"/>
      <c r="N132" s="430"/>
      <c r="O132" s="333"/>
      <c r="P132" s="431"/>
      <c r="Q132" s="432"/>
      <c r="R132" s="431"/>
      <c r="S132" s="431"/>
      <c r="T132" s="430"/>
      <c r="U132" s="422"/>
      <c r="V132" s="5"/>
      <c r="W132" s="429"/>
      <c r="X132" s="422"/>
      <c r="Y132" s="5"/>
      <c r="Z132" s="247"/>
      <c r="AA132" s="112"/>
    </row>
    <row r="133" spans="1:27" x14ac:dyDescent="0.2">
      <c r="A133" s="30"/>
      <c r="B133" s="425"/>
      <c r="C133" s="427" t="s">
        <v>159</v>
      </c>
      <c r="D133" s="6" t="s">
        <v>77</v>
      </c>
      <c r="E133" s="428" t="s">
        <v>114</v>
      </c>
      <c r="F133" s="427" t="s">
        <v>159</v>
      </c>
      <c r="G133" s="6" t="s">
        <v>77</v>
      </c>
      <c r="H133" s="428" t="s">
        <v>114</v>
      </c>
      <c r="I133" s="427" t="s">
        <v>159</v>
      </c>
      <c r="J133" s="6" t="s">
        <v>77</v>
      </c>
      <c r="K133" s="428" t="s">
        <v>114</v>
      </c>
      <c r="L133" s="427" t="s">
        <v>159</v>
      </c>
      <c r="M133" s="6" t="s">
        <v>77</v>
      </c>
      <c r="N133" s="428" t="s">
        <v>114</v>
      </c>
      <c r="O133" s="422"/>
      <c r="P133" s="421"/>
      <c r="Q133" s="424"/>
      <c r="R133" s="421"/>
      <c r="S133" s="421"/>
      <c r="T133" s="423"/>
      <c r="U133" s="427" t="s">
        <v>159</v>
      </c>
      <c r="V133" s="6" t="s">
        <v>77</v>
      </c>
      <c r="W133" s="428" t="s">
        <v>114</v>
      </c>
      <c r="X133" s="427" t="s">
        <v>159</v>
      </c>
      <c r="Y133" s="6" t="s">
        <v>77</v>
      </c>
      <c r="Z133" s="426" t="s">
        <v>114</v>
      </c>
      <c r="AA133" s="112"/>
    </row>
    <row r="134" spans="1:27" x14ac:dyDescent="0.2">
      <c r="A134" s="30"/>
      <c r="B134" s="425"/>
      <c r="C134" s="146"/>
      <c r="D134" s="390"/>
      <c r="E134" s="116"/>
      <c r="F134" s="146"/>
      <c r="G134" s="390"/>
      <c r="H134" s="116"/>
      <c r="I134" s="146"/>
      <c r="J134" s="390"/>
      <c r="K134" s="116"/>
      <c r="L134" s="422"/>
      <c r="M134" s="421"/>
      <c r="N134" s="423"/>
      <c r="O134" s="422"/>
      <c r="P134" s="421"/>
      <c r="Q134" s="424"/>
      <c r="R134" s="421"/>
      <c r="S134" s="421"/>
      <c r="T134" s="423"/>
      <c r="U134" s="422"/>
      <c r="V134" s="421"/>
      <c r="W134" s="423"/>
      <c r="X134" s="422"/>
      <c r="Y134" s="421"/>
      <c r="Z134" s="15"/>
      <c r="AA134" s="52"/>
    </row>
    <row r="135" spans="1:27" x14ac:dyDescent="0.2">
      <c r="A135" s="35" t="s">
        <v>46</v>
      </c>
      <c r="B135" s="397" t="s">
        <v>2</v>
      </c>
      <c r="C135" s="48"/>
      <c r="D135" s="392"/>
      <c r="E135" s="287"/>
      <c r="F135" s="89">
        <f>F136-U136</f>
        <v>-2.8414395045691019</v>
      </c>
      <c r="G135" s="396">
        <f>G136-V136</f>
        <v>-2.8414395045690903</v>
      </c>
      <c r="H135" s="286">
        <f>H136-W136</f>
        <v>-2.9713932496739952</v>
      </c>
      <c r="I135" s="48"/>
      <c r="J135" s="392"/>
      <c r="K135" s="287"/>
      <c r="L135" s="48"/>
      <c r="M135" s="392"/>
      <c r="N135" s="287"/>
      <c r="O135" s="48"/>
      <c r="P135" s="392"/>
      <c r="Q135" s="394"/>
      <c r="R135" s="392"/>
      <c r="S135" s="392"/>
      <c r="T135" s="287"/>
      <c r="U135" s="48"/>
      <c r="V135" s="392"/>
      <c r="W135" s="287"/>
      <c r="X135" s="180">
        <v>-6</v>
      </c>
      <c r="Y135" s="415">
        <v>-6</v>
      </c>
      <c r="Z135" s="181">
        <v>-6</v>
      </c>
      <c r="AA135" s="414" t="s">
        <v>83</v>
      </c>
    </row>
    <row r="136" spans="1:27" x14ac:dyDescent="0.2">
      <c r="A136" s="38" t="s">
        <v>45</v>
      </c>
      <c r="B136" s="397" t="s">
        <v>2</v>
      </c>
      <c r="C136" s="48"/>
      <c r="D136" s="392"/>
      <c r="E136" s="287"/>
      <c r="F136" s="48">
        <f>F123</f>
        <v>-0.74361476216145217</v>
      </c>
      <c r="G136" s="392">
        <f>G123</f>
        <v>-0.74361476216144995</v>
      </c>
      <c r="H136" s="287">
        <f>H123</f>
        <v>-0.74361476216145217</v>
      </c>
      <c r="I136" s="48"/>
      <c r="J136" s="392"/>
      <c r="K136" s="287"/>
      <c r="L136" s="48"/>
      <c r="M136" s="392"/>
      <c r="N136" s="287"/>
      <c r="O136" s="48"/>
      <c r="P136" s="392"/>
      <c r="Q136" s="394"/>
      <c r="R136" s="392"/>
      <c r="S136" s="392"/>
      <c r="T136" s="287"/>
      <c r="U136" s="182">
        <f>U59</f>
        <v>2.0978247424076497</v>
      </c>
      <c r="V136" s="398">
        <f>V59</f>
        <v>2.0978247424076404</v>
      </c>
      <c r="W136" s="313">
        <f>W59</f>
        <v>2.227778487512543</v>
      </c>
      <c r="X136" s="182"/>
      <c r="Y136" s="398"/>
      <c r="Z136" s="183"/>
      <c r="AA136" s="54"/>
    </row>
    <row r="137" spans="1:27" x14ac:dyDescent="0.2">
      <c r="A137" s="35" t="s">
        <v>47</v>
      </c>
      <c r="B137" s="397" t="s">
        <v>2</v>
      </c>
      <c r="C137" s="48"/>
      <c r="D137" s="392"/>
      <c r="E137" s="287"/>
      <c r="F137" s="48">
        <f>F136+U136</f>
        <v>1.3542099802461975</v>
      </c>
      <c r="G137" s="392">
        <f>G136+V136</f>
        <v>1.3542099802461904</v>
      </c>
      <c r="H137" s="287">
        <f>H136+W136</f>
        <v>1.4841637253510909</v>
      </c>
      <c r="I137" s="48"/>
      <c r="J137" s="392"/>
      <c r="K137" s="287"/>
      <c r="L137" s="48"/>
      <c r="M137" s="392"/>
      <c r="N137" s="287"/>
      <c r="O137" s="48"/>
      <c r="P137" s="392"/>
      <c r="Q137" s="394"/>
      <c r="R137" s="392"/>
      <c r="S137" s="392"/>
      <c r="T137" s="287"/>
      <c r="U137" s="48"/>
      <c r="V137" s="392"/>
      <c r="W137" s="287"/>
      <c r="X137" s="48"/>
      <c r="Y137" s="392"/>
      <c r="Z137" s="127"/>
      <c r="AA137" s="54"/>
    </row>
    <row r="138" spans="1:27" x14ac:dyDescent="0.2">
      <c r="A138" s="14"/>
      <c r="B138" s="390"/>
      <c r="C138" s="389"/>
      <c r="D138" s="387"/>
      <c r="E138" s="386"/>
      <c r="F138" s="389"/>
      <c r="G138" s="387"/>
      <c r="H138" s="386"/>
      <c r="I138" s="389"/>
      <c r="J138" s="387"/>
      <c r="K138" s="386"/>
      <c r="L138" s="389"/>
      <c r="M138" s="387"/>
      <c r="N138" s="386"/>
      <c r="O138" s="389"/>
      <c r="P138" s="387"/>
      <c r="Q138" s="388"/>
      <c r="R138" s="387"/>
      <c r="S138" s="387"/>
      <c r="T138" s="386"/>
      <c r="U138" s="157"/>
      <c r="V138" s="416"/>
      <c r="W138" s="283"/>
      <c r="X138" s="420"/>
      <c r="Y138" s="419"/>
      <c r="Z138" s="418"/>
      <c r="AA138" s="54"/>
    </row>
    <row r="139" spans="1:27" x14ac:dyDescent="0.2">
      <c r="A139" s="35" t="s">
        <v>59</v>
      </c>
      <c r="B139" s="413" t="s">
        <v>30</v>
      </c>
      <c r="C139" s="49"/>
      <c r="D139" s="417"/>
      <c r="E139" s="298"/>
      <c r="F139" s="92">
        <f>F140-U140</f>
        <v>-111.15</v>
      </c>
      <c r="G139" s="400">
        <f>G140-V140</f>
        <v>-108.55000000000001</v>
      </c>
      <c r="H139" s="288">
        <f>H140-W140</f>
        <v>-107.9</v>
      </c>
      <c r="I139" s="48"/>
      <c r="J139" s="392"/>
      <c r="K139" s="287"/>
      <c r="L139" s="48"/>
      <c r="M139" s="392"/>
      <c r="N139" s="287"/>
      <c r="O139" s="48"/>
      <c r="P139" s="392"/>
      <c r="Q139" s="394"/>
      <c r="R139" s="392"/>
      <c r="S139" s="392"/>
      <c r="T139" s="287"/>
      <c r="U139" s="200"/>
      <c r="V139" s="393"/>
      <c r="W139" s="411"/>
      <c r="X139" s="180">
        <f>-112.1+O20</f>
        <v>-111.6</v>
      </c>
      <c r="Y139" s="415">
        <f>-109.5+P20</f>
        <v>-109</v>
      </c>
      <c r="Z139" s="181">
        <f>-108.5+Q20</f>
        <v>-108</v>
      </c>
      <c r="AA139" s="414" t="s">
        <v>128</v>
      </c>
    </row>
    <row r="140" spans="1:27" x14ac:dyDescent="0.2">
      <c r="A140" s="38" t="s">
        <v>58</v>
      </c>
      <c r="B140" s="413" t="s">
        <v>30</v>
      </c>
      <c r="C140" s="49"/>
      <c r="D140" s="417"/>
      <c r="E140" s="298"/>
      <c r="F140" s="93">
        <f>F124</f>
        <v>-105.5</v>
      </c>
      <c r="G140" s="399">
        <f>G124</f>
        <v>-102.9</v>
      </c>
      <c r="H140" s="289">
        <f>H124</f>
        <v>-101.9</v>
      </c>
      <c r="I140" s="48"/>
      <c r="J140" s="392"/>
      <c r="K140" s="287"/>
      <c r="L140" s="48"/>
      <c r="M140" s="392"/>
      <c r="N140" s="287"/>
      <c r="O140" s="48"/>
      <c r="P140" s="392"/>
      <c r="Q140" s="394"/>
      <c r="R140" s="392"/>
      <c r="S140" s="392"/>
      <c r="T140" s="287"/>
      <c r="U140" s="182">
        <f>U63</f>
        <v>5.65</v>
      </c>
      <c r="V140" s="398">
        <f>V63</f>
        <v>5.65</v>
      </c>
      <c r="W140" s="313">
        <f>W63</f>
        <v>6</v>
      </c>
      <c r="X140" s="182"/>
      <c r="Y140" s="398"/>
      <c r="Z140" s="183"/>
      <c r="AA140" s="52"/>
    </row>
    <row r="141" spans="1:27" x14ac:dyDescent="0.2">
      <c r="A141" s="35" t="s">
        <v>57</v>
      </c>
      <c r="B141" s="413" t="s">
        <v>30</v>
      </c>
      <c r="C141" s="49"/>
      <c r="D141" s="417"/>
      <c r="E141" s="298"/>
      <c r="F141" s="48">
        <f>F140+U140</f>
        <v>-99.85</v>
      </c>
      <c r="G141" s="392">
        <f>G140+V140</f>
        <v>-97.25</v>
      </c>
      <c r="H141" s="287">
        <f>H140+W140</f>
        <v>-95.9</v>
      </c>
      <c r="I141" s="48"/>
      <c r="J141" s="392"/>
      <c r="K141" s="287"/>
      <c r="L141" s="48"/>
      <c r="M141" s="392"/>
      <c r="N141" s="287"/>
      <c r="O141" s="48"/>
      <c r="P141" s="392"/>
      <c r="Q141" s="394"/>
      <c r="R141" s="392"/>
      <c r="S141" s="392"/>
      <c r="T141" s="287"/>
      <c r="U141" s="200"/>
      <c r="V141" s="393"/>
      <c r="W141" s="411"/>
      <c r="X141" s="48"/>
      <c r="Y141" s="392"/>
      <c r="Z141" s="127"/>
      <c r="AA141" s="52"/>
    </row>
    <row r="142" spans="1:27" x14ac:dyDescent="0.2">
      <c r="A142" s="406"/>
      <c r="B142" s="390"/>
      <c r="C142" s="14"/>
      <c r="D142" s="44"/>
      <c r="E142" s="266"/>
      <c r="F142" s="14"/>
      <c r="G142" s="387"/>
      <c r="H142" s="386"/>
      <c r="I142" s="389"/>
      <c r="J142" s="387"/>
      <c r="K142" s="386"/>
      <c r="L142" s="389"/>
      <c r="M142" s="387"/>
      <c r="N142" s="386"/>
      <c r="O142" s="389"/>
      <c r="P142" s="387"/>
      <c r="Q142" s="388"/>
      <c r="R142" s="387"/>
      <c r="S142" s="387"/>
      <c r="T142" s="386"/>
      <c r="U142" s="404"/>
      <c r="V142" s="403"/>
      <c r="W142" s="407"/>
      <c r="X142" s="14"/>
      <c r="Y142" s="44"/>
      <c r="Z142" s="412"/>
      <c r="AA142" s="52"/>
    </row>
    <row r="143" spans="1:27" x14ac:dyDescent="0.2">
      <c r="A143" s="35" t="s">
        <v>56</v>
      </c>
      <c r="B143" s="413" t="s">
        <v>31</v>
      </c>
      <c r="C143" s="93">
        <f>C144-U144</f>
        <v>-83.545775165767878</v>
      </c>
      <c r="D143" s="399">
        <f>D144-V144</f>
        <v>-80.945775165767913</v>
      </c>
      <c r="E143" s="289">
        <f>E144-W144</f>
        <v>-80.295775165767907</v>
      </c>
      <c r="F143" s="48"/>
      <c r="G143" s="392"/>
      <c r="H143" s="287"/>
      <c r="I143" s="48"/>
      <c r="J143" s="392"/>
      <c r="K143" s="287"/>
      <c r="L143" s="48"/>
      <c r="M143" s="392"/>
      <c r="N143" s="287"/>
      <c r="O143" s="48"/>
      <c r="P143" s="392"/>
      <c r="Q143" s="394"/>
      <c r="R143" s="392"/>
      <c r="S143" s="392"/>
      <c r="T143" s="287"/>
      <c r="U143" s="200"/>
      <c r="V143" s="393"/>
      <c r="W143" s="411"/>
      <c r="X143" s="182"/>
      <c r="Y143" s="398"/>
      <c r="Z143" s="183"/>
      <c r="AA143" s="52" t="s">
        <v>139</v>
      </c>
    </row>
    <row r="144" spans="1:27" x14ac:dyDescent="0.2">
      <c r="A144" s="38" t="s">
        <v>55</v>
      </c>
      <c r="B144" s="413" t="s">
        <v>31</v>
      </c>
      <c r="C144" s="48">
        <f>C125</f>
        <v>-77.895775165767873</v>
      </c>
      <c r="D144" s="392">
        <f>D125</f>
        <v>-75.295775165767907</v>
      </c>
      <c r="E144" s="287">
        <f>E125</f>
        <v>-74.295775165767907</v>
      </c>
      <c r="F144" s="48"/>
      <c r="G144" s="392"/>
      <c r="H144" s="287"/>
      <c r="I144" s="48"/>
      <c r="J144" s="392"/>
      <c r="K144" s="287"/>
      <c r="L144" s="48"/>
      <c r="M144" s="392"/>
      <c r="N144" s="287"/>
      <c r="O144" s="48"/>
      <c r="P144" s="392"/>
      <c r="Q144" s="394"/>
      <c r="R144" s="392"/>
      <c r="S144" s="392"/>
      <c r="T144" s="287"/>
      <c r="U144" s="182">
        <f>U67</f>
        <v>5.65</v>
      </c>
      <c r="V144" s="398">
        <f>V67</f>
        <v>5.65</v>
      </c>
      <c r="W144" s="313">
        <f>W67</f>
        <v>6</v>
      </c>
      <c r="X144" s="182"/>
      <c r="Y144" s="398"/>
      <c r="Z144" s="183"/>
      <c r="AA144" s="52"/>
    </row>
    <row r="145" spans="1:27" x14ac:dyDescent="0.2">
      <c r="A145" s="35" t="s">
        <v>54</v>
      </c>
      <c r="B145" s="413" t="s">
        <v>31</v>
      </c>
      <c r="C145" s="89">
        <f>C144+U144</f>
        <v>-72.245775165767867</v>
      </c>
      <c r="D145" s="396">
        <f>D144+V144</f>
        <v>-69.645775165767901</v>
      </c>
      <c r="E145" s="286">
        <f>E144+W144</f>
        <v>-68.295775165767907</v>
      </c>
      <c r="F145" s="48"/>
      <c r="G145" s="392"/>
      <c r="H145" s="287"/>
      <c r="I145" s="48"/>
      <c r="J145" s="392"/>
      <c r="K145" s="287"/>
      <c r="L145" s="48"/>
      <c r="M145" s="392"/>
      <c r="N145" s="287"/>
      <c r="O145" s="48"/>
      <c r="P145" s="392"/>
      <c r="Q145" s="394"/>
      <c r="R145" s="392"/>
      <c r="S145" s="392"/>
      <c r="T145" s="287"/>
      <c r="U145" s="200"/>
      <c r="V145" s="393"/>
      <c r="W145" s="411"/>
      <c r="X145" s="180">
        <v>-50</v>
      </c>
      <c r="Y145" s="415">
        <v>-50</v>
      </c>
      <c r="Z145" s="181">
        <v>-50</v>
      </c>
      <c r="AA145" s="414" t="s">
        <v>84</v>
      </c>
    </row>
    <row r="146" spans="1:27" x14ac:dyDescent="0.2">
      <c r="A146" s="406"/>
      <c r="B146" s="390"/>
      <c r="C146" s="389"/>
      <c r="D146" s="387"/>
      <c r="E146" s="386"/>
      <c r="F146" s="389"/>
      <c r="G146" s="387"/>
      <c r="H146" s="386"/>
      <c r="I146" s="389"/>
      <c r="J146" s="387"/>
      <c r="K146" s="386"/>
      <c r="L146" s="389"/>
      <c r="M146" s="387"/>
      <c r="N146" s="386"/>
      <c r="O146" s="389"/>
      <c r="P146" s="387"/>
      <c r="Q146" s="388"/>
      <c r="R146" s="387"/>
      <c r="S146" s="387"/>
      <c r="T146" s="386"/>
      <c r="U146" s="404"/>
      <c r="V146" s="403"/>
      <c r="W146" s="407"/>
      <c r="X146" s="14"/>
      <c r="Y146" s="44"/>
      <c r="Z146" s="412"/>
      <c r="AA146" s="52"/>
    </row>
    <row r="147" spans="1:27" x14ac:dyDescent="0.2">
      <c r="A147" s="35" t="s">
        <v>48</v>
      </c>
      <c r="B147" s="397" t="s">
        <v>2</v>
      </c>
      <c r="C147" s="48"/>
      <c r="D147" s="392"/>
      <c r="E147" s="287"/>
      <c r="F147" s="48"/>
      <c r="G147" s="392"/>
      <c r="H147" s="287"/>
      <c r="I147" s="89">
        <f>I148-U148</f>
        <v>-2.8414395045691019</v>
      </c>
      <c r="J147" s="396">
        <f>J148-V148</f>
        <v>-2.8414395045690903</v>
      </c>
      <c r="K147" s="286">
        <f>K148-W148</f>
        <v>-2.9713932496739952</v>
      </c>
      <c r="L147" s="48"/>
      <c r="M147" s="392"/>
      <c r="N147" s="287"/>
      <c r="O147" s="48"/>
      <c r="P147" s="392"/>
      <c r="Q147" s="394"/>
      <c r="R147" s="392"/>
      <c r="S147" s="392"/>
      <c r="T147" s="287"/>
      <c r="U147" s="48"/>
      <c r="V147" s="392"/>
      <c r="W147" s="287"/>
      <c r="X147" s="180">
        <v>-6</v>
      </c>
      <c r="Y147" s="415">
        <v>-6</v>
      </c>
      <c r="Z147" s="181">
        <v>-6</v>
      </c>
      <c r="AA147" s="414" t="s">
        <v>83</v>
      </c>
    </row>
    <row r="148" spans="1:27" x14ac:dyDescent="0.2">
      <c r="A148" s="38" t="s">
        <v>49</v>
      </c>
      <c r="B148" s="397" t="s">
        <v>2</v>
      </c>
      <c r="C148" s="48"/>
      <c r="D148" s="392"/>
      <c r="E148" s="287"/>
      <c r="F148" s="48"/>
      <c r="G148" s="392"/>
      <c r="H148" s="287"/>
      <c r="I148" s="48">
        <f>I123</f>
        <v>-0.74361476216145217</v>
      </c>
      <c r="J148" s="392">
        <f>J123</f>
        <v>-0.74361476216144995</v>
      </c>
      <c r="K148" s="287">
        <f>K123</f>
        <v>-0.74361476216145217</v>
      </c>
      <c r="L148" s="48"/>
      <c r="M148" s="392"/>
      <c r="N148" s="287"/>
      <c r="O148" s="48"/>
      <c r="P148" s="392"/>
      <c r="Q148" s="394"/>
      <c r="R148" s="392"/>
      <c r="S148" s="392"/>
      <c r="T148" s="287"/>
      <c r="U148" s="182">
        <f>U71</f>
        <v>2.0978247424076497</v>
      </c>
      <c r="V148" s="398">
        <f>V71</f>
        <v>2.0978247424076404</v>
      </c>
      <c r="W148" s="313">
        <f>W71</f>
        <v>2.227778487512543</v>
      </c>
      <c r="X148" s="182"/>
      <c r="Y148" s="398"/>
      <c r="Z148" s="183"/>
      <c r="AA148" s="54"/>
    </row>
    <row r="149" spans="1:27" x14ac:dyDescent="0.2">
      <c r="A149" s="35" t="s">
        <v>50</v>
      </c>
      <c r="B149" s="397" t="s">
        <v>2</v>
      </c>
      <c r="C149" s="48"/>
      <c r="D149" s="392"/>
      <c r="E149" s="287"/>
      <c r="F149" s="48"/>
      <c r="G149" s="392"/>
      <c r="H149" s="287"/>
      <c r="I149" s="48">
        <f>I148+U148</f>
        <v>1.3542099802461975</v>
      </c>
      <c r="J149" s="392">
        <f>J148+V148</f>
        <v>1.3542099802461904</v>
      </c>
      <c r="K149" s="287">
        <f>K148+W148</f>
        <v>1.4841637253510909</v>
      </c>
      <c r="L149" s="48"/>
      <c r="M149" s="392"/>
      <c r="N149" s="287"/>
      <c r="O149" s="48"/>
      <c r="P149" s="392"/>
      <c r="Q149" s="394"/>
      <c r="R149" s="392"/>
      <c r="S149" s="392"/>
      <c r="T149" s="287"/>
      <c r="U149" s="48"/>
      <c r="V149" s="392"/>
      <c r="W149" s="287"/>
      <c r="X149" s="48"/>
      <c r="Y149" s="392"/>
      <c r="Z149" s="127"/>
      <c r="AA149" s="54"/>
    </row>
    <row r="150" spans="1:27" x14ac:dyDescent="0.2">
      <c r="A150" s="14"/>
      <c r="B150" s="390"/>
      <c r="C150" s="389"/>
      <c r="D150" s="387"/>
      <c r="E150" s="386"/>
      <c r="F150" s="389"/>
      <c r="G150" s="387"/>
      <c r="H150" s="386"/>
      <c r="I150" s="389"/>
      <c r="J150" s="387"/>
      <c r="K150" s="386"/>
      <c r="L150" s="389"/>
      <c r="M150" s="387"/>
      <c r="N150" s="386"/>
      <c r="O150" s="389"/>
      <c r="P150" s="387"/>
      <c r="Q150" s="388"/>
      <c r="R150" s="387"/>
      <c r="S150" s="387"/>
      <c r="T150" s="386"/>
      <c r="U150" s="157"/>
      <c r="V150" s="416"/>
      <c r="W150" s="283"/>
      <c r="X150" s="14"/>
      <c r="Y150" s="44"/>
      <c r="Z150" s="412"/>
      <c r="AA150" s="52"/>
    </row>
    <row r="151" spans="1:27" x14ac:dyDescent="0.2">
      <c r="A151" s="35" t="s">
        <v>53</v>
      </c>
      <c r="B151" s="413" t="s">
        <v>30</v>
      </c>
      <c r="C151" s="48"/>
      <c r="D151" s="392"/>
      <c r="E151" s="287"/>
      <c r="F151" s="48"/>
      <c r="G151" s="392"/>
      <c r="H151" s="287"/>
      <c r="I151" s="92">
        <f>I152-U152</f>
        <v>-111.15</v>
      </c>
      <c r="J151" s="400">
        <f>J152-V152</f>
        <v>-108.55000000000001</v>
      </c>
      <c r="K151" s="288">
        <f>K152-W152</f>
        <v>-107.9</v>
      </c>
      <c r="L151" s="48"/>
      <c r="M151" s="392"/>
      <c r="N151" s="287"/>
      <c r="O151" s="48"/>
      <c r="P151" s="392"/>
      <c r="Q151" s="394"/>
      <c r="R151" s="392"/>
      <c r="S151" s="392"/>
      <c r="T151" s="287"/>
      <c r="U151" s="200"/>
      <c r="V151" s="393"/>
      <c r="W151" s="411"/>
      <c r="X151" s="180">
        <f>-112.1+O20</f>
        <v>-111.6</v>
      </c>
      <c r="Y151" s="415">
        <f>-109.5+P20</f>
        <v>-109</v>
      </c>
      <c r="Z151" s="181">
        <f>-108.5+Q20</f>
        <v>-108</v>
      </c>
      <c r="AA151" s="414" t="s">
        <v>128</v>
      </c>
    </row>
    <row r="152" spans="1:27" x14ac:dyDescent="0.2">
      <c r="A152" s="38" t="s">
        <v>52</v>
      </c>
      <c r="B152" s="413" t="s">
        <v>30</v>
      </c>
      <c r="C152" s="48"/>
      <c r="D152" s="392"/>
      <c r="E152" s="287"/>
      <c r="F152" s="48"/>
      <c r="G152" s="392"/>
      <c r="H152" s="287"/>
      <c r="I152" s="93">
        <f>I124</f>
        <v>-105.5</v>
      </c>
      <c r="J152" s="399">
        <f>J124</f>
        <v>-102.9</v>
      </c>
      <c r="K152" s="289">
        <f>K124</f>
        <v>-101.9</v>
      </c>
      <c r="L152" s="48"/>
      <c r="M152" s="392"/>
      <c r="N152" s="287"/>
      <c r="O152" s="48"/>
      <c r="P152" s="392"/>
      <c r="Q152" s="394"/>
      <c r="R152" s="392"/>
      <c r="S152" s="392"/>
      <c r="T152" s="287"/>
      <c r="U152" s="182">
        <f>U75</f>
        <v>5.65</v>
      </c>
      <c r="V152" s="398">
        <f>V75</f>
        <v>5.65</v>
      </c>
      <c r="W152" s="313">
        <f>W75</f>
        <v>6</v>
      </c>
      <c r="X152" s="182"/>
      <c r="Y152" s="398"/>
      <c r="Z152" s="183"/>
      <c r="AA152" s="52"/>
    </row>
    <row r="153" spans="1:27" x14ac:dyDescent="0.2">
      <c r="A153" s="35" t="s">
        <v>51</v>
      </c>
      <c r="B153" s="413" t="s">
        <v>30</v>
      </c>
      <c r="C153" s="48"/>
      <c r="D153" s="392"/>
      <c r="E153" s="287"/>
      <c r="F153" s="48"/>
      <c r="G153" s="392"/>
      <c r="H153" s="287"/>
      <c r="I153" s="48">
        <f>I152+U152</f>
        <v>-99.85</v>
      </c>
      <c r="J153" s="392">
        <f>J152+V152</f>
        <v>-97.25</v>
      </c>
      <c r="K153" s="287">
        <f>K152+W152</f>
        <v>-95.9</v>
      </c>
      <c r="L153" s="48"/>
      <c r="M153" s="392"/>
      <c r="N153" s="287"/>
      <c r="O153" s="48"/>
      <c r="P153" s="392"/>
      <c r="Q153" s="394"/>
      <c r="R153" s="392"/>
      <c r="S153" s="392"/>
      <c r="T153" s="287"/>
      <c r="U153" s="200"/>
      <c r="V153" s="393"/>
      <c r="W153" s="411"/>
      <c r="X153" s="48"/>
      <c r="Y153" s="392"/>
      <c r="Z153" s="127"/>
      <c r="AA153" s="52"/>
    </row>
    <row r="154" spans="1:27" x14ac:dyDescent="0.2">
      <c r="A154" s="406"/>
      <c r="B154" s="390"/>
      <c r="C154" s="389"/>
      <c r="D154" s="387"/>
      <c r="E154" s="386"/>
      <c r="F154" s="389"/>
      <c r="G154" s="387"/>
      <c r="H154" s="386"/>
      <c r="I154" s="389"/>
      <c r="J154" s="387"/>
      <c r="K154" s="386"/>
      <c r="L154" s="389"/>
      <c r="M154" s="387"/>
      <c r="N154" s="386"/>
      <c r="O154" s="389"/>
      <c r="P154" s="387"/>
      <c r="Q154" s="388"/>
      <c r="R154" s="387"/>
      <c r="S154" s="387"/>
      <c r="T154" s="386"/>
      <c r="U154" s="404"/>
      <c r="V154" s="403"/>
      <c r="W154" s="407"/>
      <c r="X154" s="14"/>
      <c r="Y154" s="44"/>
      <c r="Z154" s="412"/>
      <c r="AA154" s="52"/>
    </row>
    <row r="155" spans="1:27" x14ac:dyDescent="0.2">
      <c r="A155" s="35" t="s">
        <v>174</v>
      </c>
      <c r="B155" s="397" t="s">
        <v>2</v>
      </c>
      <c r="C155" s="48"/>
      <c r="D155" s="392"/>
      <c r="E155" s="287"/>
      <c r="F155" s="93">
        <f>(F156-U156)</f>
        <v>-129.65</v>
      </c>
      <c r="G155" s="399">
        <f>G156-V156</f>
        <v>-127.05000000000001</v>
      </c>
      <c r="H155" s="289">
        <f>H156-W156</f>
        <v>-126.4</v>
      </c>
      <c r="I155" s="48"/>
      <c r="J155" s="392"/>
      <c r="K155" s="287"/>
      <c r="L155" s="207">
        <f>IF(F155&lt;-156,0,IF(F155&lt;-31,157+CEILING(F155,-1),126))</f>
        <v>27</v>
      </c>
      <c r="M155" s="395">
        <f>IF(G155&lt;-156,0,IF(G155&lt;-31,157+CEILING(G155,-1),126))</f>
        <v>29</v>
      </c>
      <c r="N155" s="312">
        <f>IF(H155&lt;-156,0,IF(H155&lt;-31,157+CEILING(H155,-1),126))</f>
        <v>30</v>
      </c>
      <c r="O155" s="48"/>
      <c r="P155" s="392"/>
      <c r="Q155" s="394"/>
      <c r="R155" s="392"/>
      <c r="S155" s="392"/>
      <c r="T155" s="287"/>
      <c r="U155" s="200"/>
      <c r="V155" s="393"/>
      <c r="W155" s="411"/>
      <c r="X155" s="392"/>
      <c r="Y155" s="392"/>
      <c r="Z155" s="127"/>
      <c r="AA155" s="391" t="s">
        <v>218</v>
      </c>
    </row>
    <row r="156" spans="1:27" x14ac:dyDescent="0.2">
      <c r="A156" s="38" t="s">
        <v>207</v>
      </c>
      <c r="B156" s="397" t="s">
        <v>2</v>
      </c>
      <c r="C156" s="48"/>
      <c r="D156" s="392"/>
      <c r="E156" s="287"/>
      <c r="F156" s="48">
        <f>F126</f>
        <v>-100.5</v>
      </c>
      <c r="G156" s="392">
        <f>G126</f>
        <v>-97.9</v>
      </c>
      <c r="H156" s="287">
        <f>H126</f>
        <v>-96.9</v>
      </c>
      <c r="I156" s="48"/>
      <c r="J156" s="392"/>
      <c r="K156" s="287"/>
      <c r="L156" s="182"/>
      <c r="M156" s="398"/>
      <c r="N156" s="313"/>
      <c r="O156" s="48"/>
      <c r="P156" s="392"/>
      <c r="Q156" s="394"/>
      <c r="R156" s="392"/>
      <c r="S156" s="392"/>
      <c r="T156" s="287"/>
      <c r="U156" s="182">
        <f>U79</f>
        <v>29.15</v>
      </c>
      <c r="V156" s="398">
        <f>V79</f>
        <v>29.15</v>
      </c>
      <c r="W156" s="313">
        <f>W79</f>
        <v>29.5</v>
      </c>
      <c r="X156" s="392"/>
      <c r="Y156" s="392"/>
      <c r="Z156" s="127"/>
      <c r="AA156" s="391"/>
    </row>
    <row r="157" spans="1:27" x14ac:dyDescent="0.2">
      <c r="A157" s="35" t="s">
        <v>175</v>
      </c>
      <c r="B157" s="397" t="s">
        <v>2</v>
      </c>
      <c r="C157" s="48"/>
      <c r="D157" s="392"/>
      <c r="E157" s="287"/>
      <c r="F157" s="93">
        <f>F156+U156</f>
        <v>-71.349999999999994</v>
      </c>
      <c r="G157" s="399">
        <f>G156+V156</f>
        <v>-68.75</v>
      </c>
      <c r="H157" s="289">
        <f>H156+W156</f>
        <v>-67.400000000000006</v>
      </c>
      <c r="I157" s="48"/>
      <c r="J157" s="392"/>
      <c r="K157" s="287"/>
      <c r="L157" s="207">
        <f>IF(F157&lt;-156,0,IF(F157&lt;-31,157+CEILING(F157,-1),126))</f>
        <v>85</v>
      </c>
      <c r="M157" s="395">
        <f>IF(G157&lt;-156,0,IF(G157&lt;-31,157+CEILING(G157,-1),126))</f>
        <v>88</v>
      </c>
      <c r="N157" s="312">
        <f>IF(H157&lt;-156,0,IF(H157&lt;-31,157+CEILING(H157,-1),126))</f>
        <v>89</v>
      </c>
      <c r="O157" s="48"/>
      <c r="P157" s="392"/>
      <c r="Q157" s="394"/>
      <c r="R157" s="392"/>
      <c r="S157" s="392"/>
      <c r="T157" s="287"/>
      <c r="U157" s="200"/>
      <c r="V157" s="393"/>
      <c r="W157" s="411"/>
      <c r="X157" s="392"/>
      <c r="Y157" s="392"/>
      <c r="Z157" s="127"/>
      <c r="AA157" s="391" t="s">
        <v>218</v>
      </c>
    </row>
    <row r="158" spans="1:27" x14ac:dyDescent="0.2">
      <c r="A158" s="406"/>
      <c r="B158" s="390"/>
      <c r="C158" s="389"/>
      <c r="D158" s="387"/>
      <c r="E158" s="386"/>
      <c r="F158" s="389"/>
      <c r="G158" s="387"/>
      <c r="H158" s="386"/>
      <c r="I158" s="389"/>
      <c r="J158" s="387"/>
      <c r="K158" s="386"/>
      <c r="L158" s="389"/>
      <c r="M158" s="387"/>
      <c r="N158" s="386"/>
      <c r="O158" s="389"/>
      <c r="P158" s="387"/>
      <c r="Q158" s="388"/>
      <c r="R158" s="387"/>
      <c r="S158" s="387"/>
      <c r="T158" s="386"/>
      <c r="U158" s="404"/>
      <c r="V158" s="403"/>
      <c r="W158" s="407"/>
      <c r="X158" s="387"/>
      <c r="Y158" s="387"/>
      <c r="Z158" s="401"/>
      <c r="AA158" s="391"/>
    </row>
    <row r="159" spans="1:27" x14ac:dyDescent="0.2">
      <c r="A159" s="35" t="s">
        <v>176</v>
      </c>
      <c r="B159" s="397" t="s">
        <v>2</v>
      </c>
      <c r="C159" s="48"/>
      <c r="D159" s="392"/>
      <c r="E159" s="287"/>
      <c r="F159" s="48"/>
      <c r="G159" s="392"/>
      <c r="H159" s="287"/>
      <c r="I159" s="93">
        <f>I160-U160</f>
        <v>-129.65</v>
      </c>
      <c r="J159" s="399">
        <f>J160-V160</f>
        <v>-127.05000000000001</v>
      </c>
      <c r="K159" s="289">
        <f>K160-W160</f>
        <v>-126.4</v>
      </c>
      <c r="L159" s="207">
        <f>IF(I159&lt;-156,0,IF(I159&lt;-31,157+CEILING(I159,-1),126))</f>
        <v>27</v>
      </c>
      <c r="M159" s="395">
        <f>IF(J159&lt;-156,0,IF(J159&lt;-31,157+CEILING(J159,-1),126))</f>
        <v>29</v>
      </c>
      <c r="N159" s="312">
        <f>IF(K159&lt;-156,0,IF(K159&lt;-31,157+CEILING(K159,-1),126))</f>
        <v>30</v>
      </c>
      <c r="O159" s="48"/>
      <c r="P159" s="392"/>
      <c r="Q159" s="394"/>
      <c r="R159" s="392"/>
      <c r="S159" s="392"/>
      <c r="T159" s="287"/>
      <c r="U159" s="200"/>
      <c r="V159" s="393"/>
      <c r="W159" s="411"/>
      <c r="X159" s="392"/>
      <c r="Y159" s="392"/>
      <c r="Z159" s="127"/>
      <c r="AA159" s="391" t="s">
        <v>218</v>
      </c>
    </row>
    <row r="160" spans="1:27" x14ac:dyDescent="0.2">
      <c r="A160" s="38" t="s">
        <v>208</v>
      </c>
      <c r="B160" s="397" t="s">
        <v>2</v>
      </c>
      <c r="C160" s="48"/>
      <c r="D160" s="392"/>
      <c r="E160" s="287"/>
      <c r="F160" s="48"/>
      <c r="G160" s="392"/>
      <c r="H160" s="287"/>
      <c r="I160" s="93">
        <f>I126</f>
        <v>-100.5</v>
      </c>
      <c r="J160" s="399">
        <f>J126</f>
        <v>-97.9</v>
      </c>
      <c r="K160" s="289">
        <f>K126</f>
        <v>-96.9</v>
      </c>
      <c r="L160" s="182"/>
      <c r="M160" s="398"/>
      <c r="N160" s="313"/>
      <c r="O160" s="48"/>
      <c r="P160" s="392"/>
      <c r="Q160" s="394"/>
      <c r="R160" s="392"/>
      <c r="S160" s="392"/>
      <c r="T160" s="287"/>
      <c r="U160" s="182">
        <f>U83</f>
        <v>29.15</v>
      </c>
      <c r="V160" s="398">
        <f>V83</f>
        <v>29.15</v>
      </c>
      <c r="W160" s="313">
        <f>W83</f>
        <v>29.5</v>
      </c>
      <c r="X160" s="392"/>
      <c r="Y160" s="392"/>
      <c r="Z160" s="127"/>
      <c r="AA160" s="391"/>
    </row>
    <row r="161" spans="1:27" x14ac:dyDescent="0.2">
      <c r="A161" s="35" t="s">
        <v>177</v>
      </c>
      <c r="B161" s="397" t="s">
        <v>2</v>
      </c>
      <c r="C161" s="48"/>
      <c r="D161" s="392"/>
      <c r="E161" s="287"/>
      <c r="F161" s="48"/>
      <c r="G161" s="392"/>
      <c r="H161" s="287"/>
      <c r="I161" s="93">
        <f>I160+U160</f>
        <v>-71.349999999999994</v>
      </c>
      <c r="J161" s="399">
        <f>J160+V160</f>
        <v>-68.75</v>
      </c>
      <c r="K161" s="289">
        <f>K160+W160</f>
        <v>-67.400000000000006</v>
      </c>
      <c r="L161" s="207">
        <f>IF(I161&lt;-156,0,IF(I161&lt;-31,157+CEILING(I161,-1),126))</f>
        <v>85</v>
      </c>
      <c r="M161" s="395">
        <f>IF(J161&lt;-156,0,IF(J161&lt;-31,157+CEILING(J161,-1),126))</f>
        <v>88</v>
      </c>
      <c r="N161" s="312">
        <f>IF(K161&lt;-156,0,IF(K161&lt;-31,157+CEILING(K161,-1),126))</f>
        <v>89</v>
      </c>
      <c r="O161" s="48"/>
      <c r="P161" s="392"/>
      <c r="Q161" s="394"/>
      <c r="R161" s="392"/>
      <c r="S161" s="392"/>
      <c r="T161" s="287"/>
      <c r="U161" s="200"/>
      <c r="V161" s="393"/>
      <c r="W161" s="411"/>
      <c r="X161" s="392"/>
      <c r="Y161" s="392"/>
      <c r="Z161" s="127"/>
      <c r="AA161" s="391" t="s">
        <v>218</v>
      </c>
    </row>
    <row r="162" spans="1:27" x14ac:dyDescent="0.2">
      <c r="A162" s="406"/>
      <c r="B162" s="405"/>
      <c r="C162" s="389"/>
      <c r="D162" s="387"/>
      <c r="E162" s="386"/>
      <c r="F162" s="389"/>
      <c r="G162" s="387"/>
      <c r="H162" s="386"/>
      <c r="I162" s="389"/>
      <c r="J162" s="387"/>
      <c r="K162" s="386"/>
      <c r="L162" s="14"/>
      <c r="M162" s="44"/>
      <c r="N162" s="266"/>
      <c r="O162" s="389"/>
      <c r="P162" s="387"/>
      <c r="Q162" s="388"/>
      <c r="R162" s="387"/>
      <c r="S162" s="387"/>
      <c r="T162" s="386"/>
      <c r="U162" s="404"/>
      <c r="V162" s="403"/>
      <c r="W162" s="407"/>
      <c r="X162" s="387"/>
      <c r="Y162" s="387"/>
      <c r="Z162" s="401"/>
      <c r="AA162" s="52"/>
    </row>
    <row r="163" spans="1:27" x14ac:dyDescent="0.2">
      <c r="A163" s="35" t="s">
        <v>178</v>
      </c>
      <c r="B163" s="397" t="s">
        <v>2</v>
      </c>
      <c r="C163" s="48"/>
      <c r="D163" s="392"/>
      <c r="E163" s="287"/>
      <c r="F163" s="48"/>
      <c r="G163" s="392"/>
      <c r="H163" s="287"/>
      <c r="I163" s="93">
        <f>I164-U164</f>
        <v>-6</v>
      </c>
      <c r="J163" s="399">
        <f>J164-V164</f>
        <v>-6</v>
      </c>
      <c r="K163" s="289">
        <f>K164-W164</f>
        <v>-6</v>
      </c>
      <c r="L163" s="207">
        <f>IF(I163&lt;0,CEILING(I163,-1),CEILING(I163,1))</f>
        <v>-6</v>
      </c>
      <c r="M163" s="395">
        <f>IF(J163&lt;0,CEILING(J163,-1),CEILING(J163,1))</f>
        <v>-6</v>
      </c>
      <c r="N163" s="312">
        <f>IF(K163&lt;0,CEILING(K163,-1),CEILING(K163,1))</f>
        <v>-6</v>
      </c>
      <c r="O163" s="48"/>
      <c r="P163" s="392"/>
      <c r="Q163" s="394"/>
      <c r="R163" s="392"/>
      <c r="S163" s="392"/>
      <c r="T163" s="287"/>
      <c r="U163" s="200"/>
      <c r="V163" s="393"/>
      <c r="W163" s="411"/>
      <c r="X163" s="392"/>
      <c r="Y163" s="392"/>
      <c r="Z163" s="127"/>
      <c r="AA163" s="391" t="s">
        <v>218</v>
      </c>
    </row>
    <row r="164" spans="1:27" x14ac:dyDescent="0.2">
      <c r="A164" s="38" t="s">
        <v>179</v>
      </c>
      <c r="B164" s="397" t="s">
        <v>2</v>
      </c>
      <c r="C164" s="48"/>
      <c r="D164" s="392"/>
      <c r="E164" s="287"/>
      <c r="F164" s="48"/>
      <c r="G164" s="392"/>
      <c r="H164" s="287"/>
      <c r="I164" s="93">
        <f>I127</f>
        <v>0</v>
      </c>
      <c r="J164" s="399">
        <f>J127</f>
        <v>0</v>
      </c>
      <c r="K164" s="289">
        <f>K127</f>
        <v>0</v>
      </c>
      <c r="L164" s="182"/>
      <c r="M164" s="398"/>
      <c r="N164" s="313"/>
      <c r="O164" s="48"/>
      <c r="P164" s="392"/>
      <c r="Q164" s="394"/>
      <c r="R164" s="392"/>
      <c r="S164" s="392"/>
      <c r="T164" s="287"/>
      <c r="U164" s="182">
        <f>U87</f>
        <v>6</v>
      </c>
      <c r="V164" s="398">
        <f>V87</f>
        <v>6</v>
      </c>
      <c r="W164" s="313">
        <f>W87</f>
        <v>6</v>
      </c>
      <c r="X164" s="392"/>
      <c r="Y164" s="392"/>
      <c r="Z164" s="127"/>
      <c r="AA164" s="391"/>
    </row>
    <row r="165" spans="1:27" x14ac:dyDescent="0.2">
      <c r="A165" s="35" t="s">
        <v>180</v>
      </c>
      <c r="B165" s="397" t="s">
        <v>2</v>
      </c>
      <c r="C165" s="48"/>
      <c r="D165" s="392"/>
      <c r="E165" s="287"/>
      <c r="F165" s="48"/>
      <c r="G165" s="392"/>
      <c r="H165" s="287"/>
      <c r="I165" s="93">
        <f>I164+U164</f>
        <v>6</v>
      </c>
      <c r="J165" s="399">
        <f>J164+V164</f>
        <v>6</v>
      </c>
      <c r="K165" s="289">
        <f>K164+W164</f>
        <v>6</v>
      </c>
      <c r="L165" s="207">
        <f>IF(I165&lt;0,CEILING(I165,-1),CEILING(I165,1))</f>
        <v>6</v>
      </c>
      <c r="M165" s="395">
        <f>IF(J165&lt;0,CEILING(J165,-1),CEILING(J165,1))</f>
        <v>6</v>
      </c>
      <c r="N165" s="312">
        <f>IF(K165&lt;0,CEILING(K165,-1),CEILING(K165,1))</f>
        <v>6</v>
      </c>
      <c r="O165" s="48"/>
      <c r="P165" s="392"/>
      <c r="Q165" s="394"/>
      <c r="R165" s="392"/>
      <c r="S165" s="392"/>
      <c r="T165" s="287"/>
      <c r="U165" s="200"/>
      <c r="V165" s="393"/>
      <c r="W165" s="411"/>
      <c r="X165" s="392"/>
      <c r="Y165" s="392"/>
      <c r="Z165" s="127"/>
      <c r="AA165" s="391" t="s">
        <v>218</v>
      </c>
    </row>
    <row r="166" spans="1:27" x14ac:dyDescent="0.2">
      <c r="A166" s="406"/>
      <c r="B166" s="390"/>
      <c r="C166" s="389"/>
      <c r="D166" s="387"/>
      <c r="E166" s="386"/>
      <c r="F166" s="389"/>
      <c r="G166" s="387"/>
      <c r="H166" s="386"/>
      <c r="I166" s="389"/>
      <c r="J166" s="387"/>
      <c r="K166" s="386"/>
      <c r="L166" s="410"/>
      <c r="M166" s="409"/>
      <c r="N166" s="408"/>
      <c r="O166" s="389"/>
      <c r="P166" s="387"/>
      <c r="Q166" s="388"/>
      <c r="R166" s="387"/>
      <c r="S166" s="387"/>
      <c r="T166" s="386"/>
      <c r="U166" s="404"/>
      <c r="V166" s="403"/>
      <c r="W166" s="407"/>
      <c r="X166" s="387"/>
      <c r="Y166" s="387"/>
      <c r="Z166" s="401"/>
      <c r="AA166" s="391"/>
    </row>
    <row r="167" spans="1:27" x14ac:dyDescent="0.2">
      <c r="A167" s="125" t="s">
        <v>209</v>
      </c>
      <c r="B167" s="397" t="s">
        <v>2</v>
      </c>
      <c r="C167" s="48"/>
      <c r="D167" s="392"/>
      <c r="E167" s="287"/>
      <c r="F167" s="93">
        <f>(F168-U168)</f>
        <v>-31.130899869919446</v>
      </c>
      <c r="G167" s="399">
        <f>(G168-V168)</f>
        <v>-28.530899869919452</v>
      </c>
      <c r="H167" s="289">
        <f>(H168-W168)</f>
        <v>-33.330899869919449</v>
      </c>
      <c r="I167" s="48"/>
      <c r="J167" s="392"/>
      <c r="K167" s="287"/>
      <c r="L167" s="207">
        <f>IF(F167&lt;0,CEILING(F167,-1),CEILING(F167,1))</f>
        <v>-32</v>
      </c>
      <c r="M167" s="395">
        <f>IF(G167&lt;0,CEILING(G167,-1),CEILING(G167,1))</f>
        <v>-29</v>
      </c>
      <c r="N167" s="312">
        <f>IF(H167&lt;0,CEILING(H167,-1),CEILING(H167,1))</f>
        <v>-34</v>
      </c>
      <c r="O167" s="48"/>
      <c r="P167" s="392"/>
      <c r="Q167" s="394"/>
      <c r="R167" s="392"/>
      <c r="S167" s="392"/>
      <c r="T167" s="287"/>
      <c r="U167" s="200"/>
      <c r="V167" s="393"/>
      <c r="W167" s="411"/>
      <c r="X167" s="392"/>
      <c r="Y167" s="392"/>
      <c r="Z167" s="127"/>
      <c r="AA167" s="391" t="s">
        <v>218</v>
      </c>
    </row>
    <row r="168" spans="1:27" x14ac:dyDescent="0.2">
      <c r="A168" s="175" t="s">
        <v>210</v>
      </c>
      <c r="B168" s="397" t="s">
        <v>2</v>
      </c>
      <c r="C168" s="48"/>
      <c r="D168" s="392"/>
      <c r="E168" s="287"/>
      <c r="F168" s="48">
        <f>F128</f>
        <v>-23.130899869919446</v>
      </c>
      <c r="G168" s="392">
        <f>G128</f>
        <v>-20.530899869919452</v>
      </c>
      <c r="H168" s="287">
        <f>H128</f>
        <v>-25.330899869919449</v>
      </c>
      <c r="I168" s="48"/>
      <c r="J168" s="392"/>
      <c r="K168" s="287"/>
      <c r="L168" s="182"/>
      <c r="M168" s="398"/>
      <c r="N168" s="313"/>
      <c r="O168" s="48"/>
      <c r="P168" s="392"/>
      <c r="Q168" s="394"/>
      <c r="R168" s="392"/>
      <c r="S168" s="392"/>
      <c r="T168" s="287"/>
      <c r="U168" s="182">
        <f>U91</f>
        <v>8</v>
      </c>
      <c r="V168" s="398">
        <f>V91</f>
        <v>8</v>
      </c>
      <c r="W168" s="313">
        <f>W91</f>
        <v>8</v>
      </c>
      <c r="X168" s="392"/>
      <c r="Y168" s="392"/>
      <c r="Z168" s="127"/>
      <c r="AA168" s="391"/>
    </row>
    <row r="169" spans="1:27" x14ac:dyDescent="0.2">
      <c r="A169" s="125" t="s">
        <v>211</v>
      </c>
      <c r="B169" s="397" t="s">
        <v>2</v>
      </c>
      <c r="C169" s="48"/>
      <c r="D169" s="392"/>
      <c r="E169" s="287"/>
      <c r="F169" s="93">
        <f>F168+U168</f>
        <v>-15.130899869919446</v>
      </c>
      <c r="G169" s="399">
        <f>G168+V168</f>
        <v>-12.530899869919452</v>
      </c>
      <c r="H169" s="289">
        <f>H168+W168</f>
        <v>-17.330899869919449</v>
      </c>
      <c r="I169" s="48"/>
      <c r="J169" s="392"/>
      <c r="K169" s="287"/>
      <c r="L169" s="207">
        <f>IF(F169&lt;0,CEILING(F169,-1),CEILING(F169,1))</f>
        <v>-16</v>
      </c>
      <c r="M169" s="395">
        <f>IF(G169&lt;0,CEILING(G169,-1),CEILING(G169,1))</f>
        <v>-13</v>
      </c>
      <c r="N169" s="312">
        <f>IF(H169&lt;0,CEILING(H169,-1),CEILING(H169,1))</f>
        <v>-18</v>
      </c>
      <c r="O169" s="48"/>
      <c r="P169" s="392"/>
      <c r="Q169" s="394"/>
      <c r="R169" s="392"/>
      <c r="S169" s="392"/>
      <c r="T169" s="287"/>
      <c r="U169" s="200"/>
      <c r="V169" s="393"/>
      <c r="W169" s="411"/>
      <c r="X169" s="392"/>
      <c r="Y169" s="392"/>
      <c r="Z169" s="127"/>
      <c r="AA169" s="391" t="s">
        <v>218</v>
      </c>
    </row>
    <row r="170" spans="1:27" x14ac:dyDescent="0.2">
      <c r="A170" s="406"/>
      <c r="B170" s="390"/>
      <c r="C170" s="389"/>
      <c r="D170" s="387"/>
      <c r="E170" s="386"/>
      <c r="F170" s="389"/>
      <c r="G170" s="387"/>
      <c r="H170" s="386"/>
      <c r="I170" s="389"/>
      <c r="J170" s="387"/>
      <c r="K170" s="386"/>
      <c r="L170" s="410"/>
      <c r="M170" s="409"/>
      <c r="N170" s="408"/>
      <c r="O170" s="389"/>
      <c r="P170" s="387"/>
      <c r="Q170" s="388"/>
      <c r="R170" s="387"/>
      <c r="S170" s="387"/>
      <c r="T170" s="386"/>
      <c r="U170" s="404"/>
      <c r="V170" s="403"/>
      <c r="W170" s="407"/>
      <c r="X170" s="387"/>
      <c r="Y170" s="387"/>
      <c r="Z170" s="401"/>
      <c r="AA170" s="391"/>
    </row>
    <row r="171" spans="1:27" x14ac:dyDescent="0.2">
      <c r="A171" s="125" t="s">
        <v>212</v>
      </c>
      <c r="B171" s="397" t="s">
        <v>2</v>
      </c>
      <c r="C171" s="48"/>
      <c r="D171" s="392"/>
      <c r="E171" s="287"/>
      <c r="F171" s="48"/>
      <c r="G171" s="392"/>
      <c r="H171" s="287"/>
      <c r="I171" s="93">
        <f>I172-U172</f>
        <v>-26.530899869919452</v>
      </c>
      <c r="J171" s="399">
        <f>J172-V172</f>
        <v>-23.930899869919458</v>
      </c>
      <c r="K171" s="289">
        <f>K172-W172</f>
        <v>-28.330899869919449</v>
      </c>
      <c r="L171" s="207">
        <f>IF(I171&lt;0,CEILING(I171,-1),CEILING(I171,1))</f>
        <v>-27</v>
      </c>
      <c r="M171" s="395">
        <f>IF(J171&lt;0,CEILING(J171,-1),CEILING(J171,1))</f>
        <v>-24</v>
      </c>
      <c r="N171" s="312">
        <f>IF(K171&lt;0,CEILING(K171,-1),CEILING(K171,1))</f>
        <v>-29</v>
      </c>
      <c r="O171" s="48"/>
      <c r="P171" s="392"/>
      <c r="Q171" s="394"/>
      <c r="R171" s="392"/>
      <c r="S171" s="392"/>
      <c r="T171" s="287"/>
      <c r="U171" s="200"/>
      <c r="V171" s="393"/>
      <c r="W171" s="411"/>
      <c r="X171" s="392"/>
      <c r="Y171" s="392"/>
      <c r="Z171" s="127"/>
      <c r="AA171" s="391" t="s">
        <v>218</v>
      </c>
    </row>
    <row r="172" spans="1:27" x14ac:dyDescent="0.2">
      <c r="A172" s="175" t="s">
        <v>213</v>
      </c>
      <c r="B172" s="397" t="s">
        <v>2</v>
      </c>
      <c r="C172" s="48"/>
      <c r="D172" s="392"/>
      <c r="E172" s="287"/>
      <c r="F172" s="48"/>
      <c r="G172" s="392"/>
      <c r="H172" s="287"/>
      <c r="I172" s="93">
        <f>I128</f>
        <v>-18.530899869919452</v>
      </c>
      <c r="J172" s="399">
        <f>J128</f>
        <v>-15.930899869919458</v>
      </c>
      <c r="K172" s="289">
        <f>K128</f>
        <v>-20.330899869919449</v>
      </c>
      <c r="L172" s="182"/>
      <c r="M172" s="398"/>
      <c r="N172" s="313"/>
      <c r="O172" s="48"/>
      <c r="P172" s="392"/>
      <c r="Q172" s="394"/>
      <c r="R172" s="392"/>
      <c r="S172" s="392"/>
      <c r="T172" s="287"/>
      <c r="U172" s="182">
        <f>U95</f>
        <v>8</v>
      </c>
      <c r="V172" s="398">
        <f>V95</f>
        <v>8</v>
      </c>
      <c r="W172" s="313">
        <f>W95</f>
        <v>8</v>
      </c>
      <c r="X172" s="392"/>
      <c r="Y172" s="392"/>
      <c r="Z172" s="127"/>
      <c r="AA172" s="391"/>
    </row>
    <row r="173" spans="1:27" x14ac:dyDescent="0.2">
      <c r="A173" s="125" t="s">
        <v>214</v>
      </c>
      <c r="B173" s="397" t="s">
        <v>2</v>
      </c>
      <c r="C173" s="48"/>
      <c r="D173" s="392"/>
      <c r="E173" s="287"/>
      <c r="F173" s="48"/>
      <c r="G173" s="392"/>
      <c r="H173" s="287"/>
      <c r="I173" s="93">
        <f>I172+U172</f>
        <v>-10.530899869919452</v>
      </c>
      <c r="J173" s="399">
        <f>J172+V172</f>
        <v>-7.9308998699194575</v>
      </c>
      <c r="K173" s="289">
        <f>K172+W172</f>
        <v>-12.330899869919449</v>
      </c>
      <c r="L173" s="207">
        <f>IF(I173&lt;0,CEILING(I173,-1),CEILING(I173,1))</f>
        <v>-11</v>
      </c>
      <c r="M173" s="395">
        <f>IF(J173&lt;0,CEILING(J173,-1),CEILING(J173,1))</f>
        <v>-8</v>
      </c>
      <c r="N173" s="312">
        <f>IF(K173&lt;0,CEILING(K173,-1),CEILING(K173,1))</f>
        <v>-13</v>
      </c>
      <c r="O173" s="48"/>
      <c r="P173" s="392"/>
      <c r="Q173" s="394"/>
      <c r="R173" s="392"/>
      <c r="S173" s="392"/>
      <c r="T173" s="287"/>
      <c r="U173" s="200"/>
      <c r="V173" s="393"/>
      <c r="W173" s="411"/>
      <c r="X173" s="392"/>
      <c r="Y173" s="392"/>
      <c r="Z173" s="127"/>
      <c r="AA173" s="391" t="s">
        <v>218</v>
      </c>
    </row>
    <row r="174" spans="1:27" x14ac:dyDescent="0.2">
      <c r="A174" s="406"/>
      <c r="B174" s="390"/>
      <c r="C174" s="389"/>
      <c r="D174" s="387"/>
      <c r="E174" s="386"/>
      <c r="F174" s="389"/>
      <c r="G174" s="387"/>
      <c r="H174" s="386"/>
      <c r="I174" s="389"/>
      <c r="J174" s="387"/>
      <c r="K174" s="386"/>
      <c r="L174" s="410"/>
      <c r="M174" s="409"/>
      <c r="N174" s="408"/>
      <c r="O174" s="389"/>
      <c r="P174" s="387"/>
      <c r="Q174" s="388"/>
      <c r="R174" s="387"/>
      <c r="S174" s="387"/>
      <c r="T174" s="386"/>
      <c r="U174" s="404"/>
      <c r="V174" s="403"/>
      <c r="W174" s="407"/>
      <c r="X174" s="387"/>
      <c r="Y174" s="387"/>
      <c r="Z174" s="401"/>
      <c r="AA174" s="391"/>
    </row>
    <row r="175" spans="1:27" x14ac:dyDescent="0.2">
      <c r="A175" s="35" t="s">
        <v>181</v>
      </c>
      <c r="B175" s="397" t="s">
        <v>2</v>
      </c>
      <c r="C175" s="48"/>
      <c r="D175" s="392"/>
      <c r="E175" s="287"/>
      <c r="F175" s="48"/>
      <c r="G175" s="392"/>
      <c r="H175" s="287"/>
      <c r="I175" s="92">
        <f>I176-U176</f>
        <v>-8</v>
      </c>
      <c r="J175" s="400">
        <f>J176-V176</f>
        <v>-8</v>
      </c>
      <c r="K175" s="288">
        <f>K176-W176</f>
        <v>0</v>
      </c>
      <c r="L175" s="207">
        <f>IF(I175&lt;0,CEILING(I175,-1),CEILING(I175,1))</f>
        <v>-8</v>
      </c>
      <c r="M175" s="395">
        <f>IF(J175&lt;0,CEILING(J175,-1),CEILING(J175,1))</f>
        <v>-8</v>
      </c>
      <c r="N175" s="312">
        <f>IF(K175&lt;0,CEILING(K175,-1),CEILING(K175,1))</f>
        <v>0</v>
      </c>
      <c r="O175" s="392"/>
      <c r="P175" s="392"/>
      <c r="Q175" s="394"/>
      <c r="R175" s="392"/>
      <c r="S175" s="392"/>
      <c r="T175" s="287"/>
      <c r="U175" s="200"/>
      <c r="V175" s="393"/>
      <c r="W175" s="201"/>
      <c r="X175" s="392"/>
      <c r="Y175" s="392"/>
      <c r="Z175" s="127"/>
      <c r="AA175" s="391" t="s">
        <v>218</v>
      </c>
    </row>
    <row r="176" spans="1:27" x14ac:dyDescent="0.2">
      <c r="A176" s="38" t="s">
        <v>182</v>
      </c>
      <c r="B176" s="397" t="s">
        <v>2</v>
      </c>
      <c r="C176" s="48"/>
      <c r="D176" s="392"/>
      <c r="E176" s="287"/>
      <c r="F176" s="48"/>
      <c r="G176" s="392"/>
      <c r="H176" s="287"/>
      <c r="I176" s="93">
        <v>0</v>
      </c>
      <c r="J176" s="399">
        <v>0</v>
      </c>
      <c r="K176" s="289">
        <v>0</v>
      </c>
      <c r="L176" s="182"/>
      <c r="M176" s="398"/>
      <c r="N176" s="313"/>
      <c r="O176" s="392"/>
      <c r="P176" s="392"/>
      <c r="Q176" s="394"/>
      <c r="R176" s="392"/>
      <c r="S176" s="392"/>
      <c r="T176" s="287"/>
      <c r="U176" s="182">
        <f>U99</f>
        <v>8</v>
      </c>
      <c r="V176" s="398">
        <f>V99</f>
        <v>8</v>
      </c>
      <c r="W176" s="183">
        <f>W106</f>
        <v>0</v>
      </c>
      <c r="X176" s="392"/>
      <c r="Y176" s="392"/>
      <c r="Z176" s="127"/>
      <c r="AA176" s="391"/>
    </row>
    <row r="177" spans="1:27" x14ac:dyDescent="0.2">
      <c r="A177" s="35" t="s">
        <v>183</v>
      </c>
      <c r="B177" s="397" t="s">
        <v>2</v>
      </c>
      <c r="C177" s="48"/>
      <c r="D177" s="392"/>
      <c r="E177" s="287"/>
      <c r="F177" s="48"/>
      <c r="G177" s="392"/>
      <c r="H177" s="287"/>
      <c r="I177" s="89">
        <f>I176+U176</f>
        <v>8</v>
      </c>
      <c r="J177" s="396">
        <f>J176+V176</f>
        <v>8</v>
      </c>
      <c r="K177" s="286">
        <f>K176+W176</f>
        <v>0</v>
      </c>
      <c r="L177" s="207">
        <f>IF(I177&lt;0,CEILING(I177,-1),CEILING(I177,1))</f>
        <v>8</v>
      </c>
      <c r="M177" s="395">
        <f>IF(J177&lt;0,CEILING(J177,-1),CEILING(J177,1))</f>
        <v>8</v>
      </c>
      <c r="N177" s="312">
        <f>IF(K177&lt;0,CEILING(K177,-1),CEILING(K177,1))</f>
        <v>0</v>
      </c>
      <c r="O177" s="392"/>
      <c r="P177" s="392"/>
      <c r="Q177" s="394"/>
      <c r="R177" s="392"/>
      <c r="S177" s="392"/>
      <c r="T177" s="287"/>
      <c r="U177" s="200"/>
      <c r="V177" s="393"/>
      <c r="W177" s="201"/>
      <c r="X177" s="392"/>
      <c r="Y177" s="392"/>
      <c r="Z177" s="127"/>
      <c r="AA177" s="391" t="s">
        <v>218</v>
      </c>
    </row>
    <row r="178" spans="1:27" x14ac:dyDescent="0.2">
      <c r="A178" s="406"/>
      <c r="B178" s="405"/>
      <c r="C178" s="389"/>
      <c r="D178" s="387"/>
      <c r="E178" s="386"/>
      <c r="F178" s="389"/>
      <c r="G178" s="387"/>
      <c r="H178" s="386"/>
      <c r="I178" s="389"/>
      <c r="J178" s="387"/>
      <c r="K178" s="386"/>
      <c r="L178" s="14"/>
      <c r="M178" s="44"/>
      <c r="N178" s="266"/>
      <c r="O178" s="387"/>
      <c r="P178" s="387"/>
      <c r="Q178" s="388"/>
      <c r="R178" s="387"/>
      <c r="S178" s="387"/>
      <c r="T178" s="386"/>
      <c r="U178" s="404"/>
      <c r="V178" s="403"/>
      <c r="W178" s="402"/>
      <c r="X178" s="387"/>
      <c r="Y178" s="387"/>
      <c r="Z178" s="401"/>
      <c r="AA178" s="52"/>
    </row>
    <row r="179" spans="1:27" x14ac:dyDescent="0.2">
      <c r="A179" s="35" t="s">
        <v>184</v>
      </c>
      <c r="B179" s="397" t="s">
        <v>2</v>
      </c>
      <c r="C179" s="48"/>
      <c r="D179" s="392"/>
      <c r="E179" s="287"/>
      <c r="F179" s="48"/>
      <c r="G179" s="392"/>
      <c r="H179" s="287"/>
      <c r="I179" s="92">
        <f>I180-U180</f>
        <v>-8</v>
      </c>
      <c r="J179" s="400">
        <f>J180-V180</f>
        <v>-8</v>
      </c>
      <c r="K179" s="288">
        <f>K180-W180</f>
        <v>0</v>
      </c>
      <c r="L179" s="207">
        <f>IF(I179&lt;0,CEILING(I179,-1),CEILING(I179,1))</f>
        <v>-8</v>
      </c>
      <c r="M179" s="395">
        <f>IF(J179&lt;0,CEILING(J179,-1),CEILING(J179,1))</f>
        <v>-8</v>
      </c>
      <c r="N179" s="312">
        <f>IF(K179&lt;0,CEILING(K179,-1),CEILING(K179,1))</f>
        <v>0</v>
      </c>
      <c r="O179" s="392"/>
      <c r="P179" s="392"/>
      <c r="Q179" s="394"/>
      <c r="R179" s="392"/>
      <c r="S179" s="392"/>
      <c r="T179" s="287"/>
      <c r="U179" s="200"/>
      <c r="V179" s="393"/>
      <c r="W179" s="201"/>
      <c r="X179" s="392"/>
      <c r="Y179" s="392"/>
      <c r="Z179" s="127"/>
      <c r="AA179" s="391" t="s">
        <v>218</v>
      </c>
    </row>
    <row r="180" spans="1:27" x14ac:dyDescent="0.2">
      <c r="A180" s="38" t="s">
        <v>185</v>
      </c>
      <c r="B180" s="397" t="s">
        <v>2</v>
      </c>
      <c r="C180" s="48"/>
      <c r="D180" s="392"/>
      <c r="E180" s="287"/>
      <c r="F180" s="48"/>
      <c r="G180" s="392"/>
      <c r="H180" s="287"/>
      <c r="I180" s="93">
        <v>0</v>
      </c>
      <c r="J180" s="399">
        <v>0</v>
      </c>
      <c r="K180" s="289">
        <v>0</v>
      </c>
      <c r="L180" s="182"/>
      <c r="M180" s="398"/>
      <c r="N180" s="313"/>
      <c r="O180" s="392"/>
      <c r="P180" s="392"/>
      <c r="Q180" s="394"/>
      <c r="R180" s="392"/>
      <c r="S180" s="392"/>
      <c r="T180" s="287"/>
      <c r="U180" s="182">
        <f>U103</f>
        <v>8</v>
      </c>
      <c r="V180" s="398">
        <f>V103</f>
        <v>8</v>
      </c>
      <c r="W180" s="183">
        <f>W110</f>
        <v>0</v>
      </c>
      <c r="X180" s="392"/>
      <c r="Y180" s="392"/>
      <c r="Z180" s="127"/>
      <c r="AA180" s="391"/>
    </row>
    <row r="181" spans="1:27" x14ac:dyDescent="0.2">
      <c r="A181" s="35" t="s">
        <v>186</v>
      </c>
      <c r="B181" s="397" t="s">
        <v>2</v>
      </c>
      <c r="C181" s="48"/>
      <c r="D181" s="392"/>
      <c r="E181" s="287"/>
      <c r="F181" s="48"/>
      <c r="G181" s="392"/>
      <c r="H181" s="287"/>
      <c r="I181" s="89">
        <f>I180+U180</f>
        <v>8</v>
      </c>
      <c r="J181" s="396">
        <f>J180+V180</f>
        <v>8</v>
      </c>
      <c r="K181" s="286">
        <f>K180+W180</f>
        <v>0</v>
      </c>
      <c r="L181" s="207">
        <f>IF(I181&lt;0,CEILING(I181,-1),CEILING(I181,1))</f>
        <v>8</v>
      </c>
      <c r="M181" s="395">
        <f>IF(J181&lt;0,CEILING(J181,-1),CEILING(J181,1))</f>
        <v>8</v>
      </c>
      <c r="N181" s="312">
        <f>IF(K181&lt;0,CEILING(K181,-1),CEILING(K181,1))</f>
        <v>0</v>
      </c>
      <c r="O181" s="392"/>
      <c r="P181" s="392"/>
      <c r="Q181" s="394"/>
      <c r="R181" s="392"/>
      <c r="S181" s="392"/>
      <c r="T181" s="287"/>
      <c r="U181" s="200"/>
      <c r="V181" s="393"/>
      <c r="W181" s="201"/>
      <c r="X181" s="392"/>
      <c r="Y181" s="392"/>
      <c r="Z181" s="127"/>
      <c r="AA181" s="391" t="s">
        <v>218</v>
      </c>
    </row>
    <row r="182" spans="1:27" x14ac:dyDescent="0.2">
      <c r="A182" s="14"/>
      <c r="B182" s="390"/>
      <c r="C182" s="14"/>
      <c r="D182" s="44"/>
      <c r="E182" s="266"/>
      <c r="F182" s="14"/>
      <c r="G182" s="387"/>
      <c r="H182" s="386"/>
      <c r="I182" s="389"/>
      <c r="J182" s="387"/>
      <c r="K182" s="386"/>
      <c r="L182" s="389"/>
      <c r="M182" s="387"/>
      <c r="N182" s="386"/>
      <c r="O182" s="389"/>
      <c r="P182" s="387"/>
      <c r="Q182" s="388"/>
      <c r="R182" s="387"/>
      <c r="S182" s="387"/>
      <c r="T182" s="386"/>
      <c r="U182" s="19"/>
      <c r="W182" s="266"/>
      <c r="X182" s="19"/>
      <c r="Z182" s="58"/>
      <c r="AA182" s="52"/>
    </row>
    <row r="183" spans="1:27" ht="13.5" thickBot="1" x14ac:dyDescent="0.25">
      <c r="A183" s="50" t="s">
        <v>11</v>
      </c>
      <c r="B183" s="51"/>
      <c r="C183" s="162"/>
      <c r="D183" s="234"/>
      <c r="E183" s="384"/>
      <c r="F183" s="162"/>
      <c r="G183" s="224"/>
      <c r="H183" s="274"/>
      <c r="I183" s="159"/>
      <c r="J183" s="224"/>
      <c r="K183" s="274"/>
      <c r="L183" s="159"/>
      <c r="M183" s="224"/>
      <c r="N183" s="274"/>
      <c r="O183" s="159"/>
      <c r="P183" s="224"/>
      <c r="Q183" s="385"/>
      <c r="R183" s="224"/>
      <c r="S183" s="224"/>
      <c r="T183" s="274"/>
      <c r="U183" s="162"/>
      <c r="V183" s="234"/>
      <c r="W183" s="384"/>
      <c r="X183" s="162"/>
      <c r="Y183" s="234"/>
      <c r="Z183" s="163"/>
      <c r="AA183" s="383" t="s">
        <v>12</v>
      </c>
    </row>
  </sheetData>
  <mergeCells count="34">
    <mergeCell ref="U54:W54"/>
    <mergeCell ref="I113:K113"/>
    <mergeCell ref="L131:T131"/>
    <mergeCell ref="U131:W131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42:K42"/>
  </mergeCells>
  <conditionalFormatting sqref="AA183">
    <cfRule type="cellIs" dxfId="24" priority="11" stopIfTrue="1" operator="equal">
      <formula>"Yes"</formula>
    </cfRule>
    <cfRule type="cellIs" dxfId="23" priority="12" stopIfTrue="1" operator="notEqual">
      <formula>"Yes"</formula>
    </cfRule>
  </conditionalFormatting>
  <conditionalFormatting sqref="F135:G135 G139">
    <cfRule type="cellIs" dxfId="22" priority="10" stopIfTrue="1" operator="lessThan">
      <formula>X135</formula>
    </cfRule>
  </conditionalFormatting>
  <conditionalFormatting sqref="F139">
    <cfRule type="cellIs" dxfId="21" priority="9" stopIfTrue="1" operator="lessThan">
      <formula>X139</formula>
    </cfRule>
  </conditionalFormatting>
  <conditionalFormatting sqref="C145:D145">
    <cfRule type="cellIs" dxfId="20" priority="8" stopIfTrue="1" operator="greaterThan">
      <formula>X145</formula>
    </cfRule>
  </conditionalFormatting>
  <conditionalFormatting sqref="J147 J151">
    <cfRule type="cellIs" dxfId="19" priority="7" stopIfTrue="1" operator="lessThan">
      <formula>Y147</formula>
    </cfRule>
  </conditionalFormatting>
  <conditionalFormatting sqref="I147">
    <cfRule type="cellIs" dxfId="18" priority="6" stopIfTrue="1" operator="lessThan">
      <formula>X147</formula>
    </cfRule>
  </conditionalFormatting>
  <conditionalFormatting sqref="I151">
    <cfRule type="cellIs" dxfId="17" priority="5" stopIfTrue="1" operator="lessThan">
      <formula>X151</formula>
    </cfRule>
  </conditionalFormatting>
  <conditionalFormatting sqref="H135">
    <cfRule type="cellIs" dxfId="16" priority="4" stopIfTrue="1" operator="lessThan">
      <formula>Z135</formula>
    </cfRule>
  </conditionalFormatting>
  <conditionalFormatting sqref="H139">
    <cfRule type="cellIs" dxfId="15" priority="3" stopIfTrue="1" operator="lessThan">
      <formula>Z139</formula>
    </cfRule>
  </conditionalFormatting>
  <conditionalFormatting sqref="E145">
    <cfRule type="cellIs" dxfId="14" priority="2" stopIfTrue="1" operator="greaterThan">
      <formula>Z145</formula>
    </cfRule>
  </conditionalFormatting>
  <conditionalFormatting sqref="K147 K151">
    <cfRule type="cellIs" dxfId="13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7.7.5.1-T1</vt:lpstr>
      <vt:lpstr>7.7.5.1_T2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2022-07-23T04:28:03Z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